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iz7147sa\Desktop\Pirkimai\2025 Vienkartinės medicininės priemonės odontologijai Ž AK\PD\"/>
    </mc:Choice>
  </mc:AlternateContent>
  <xr:revisionPtr revIDLastSave="0" documentId="13_ncr:1_{7C2BFB29-9DB7-4700-AEA9-C11C11F8DD74}" xr6:coauthVersionLast="36" xr6:coauthVersionMax="47" xr10:uidLastSave="{00000000-0000-0000-0000-000000000000}"/>
  <bookViews>
    <workbookView xWindow="28680" yWindow="-120" windowWidth="25440" windowHeight="15390" xr2:uid="{844DF87D-AA64-4F38-B752-DB1A6FDD610C}"/>
  </bookViews>
  <sheets>
    <sheet name="TS" sheetId="3" r:id="rId1"/>
  </sheets>
  <definedNames>
    <definedName name="_xlnm._FilterDatabase" localSheetId="0" hidden="1">TS!$A$11:$K$171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2" i="3" l="1"/>
  <c r="K13" i="3" s="1"/>
  <c r="K15" i="3" s="1"/>
  <c r="K14" i="3" s="1"/>
  <c r="J12" i="3" l="1"/>
  <c r="J16" i="3"/>
  <c r="K16" i="3"/>
  <c r="K17" i="3" s="1"/>
  <c r="K19" i="3" s="1"/>
  <c r="K18" i="3" s="1"/>
  <c r="J20" i="3"/>
  <c r="K20" i="3"/>
  <c r="K21" i="3" s="1"/>
  <c r="K23" i="3" s="1"/>
  <c r="K22" i="3" s="1"/>
  <c r="K168" i="3" l="1"/>
  <c r="K169" i="3" s="1"/>
  <c r="K171" i="3" s="1"/>
  <c r="K170" i="3" s="1"/>
  <c r="J168" i="3"/>
  <c r="K164" i="3"/>
  <c r="K165" i="3" s="1"/>
  <c r="K167" i="3" s="1"/>
  <c r="K166" i="3" s="1"/>
  <c r="J164" i="3"/>
  <c r="K160" i="3"/>
  <c r="K161" i="3" s="1"/>
  <c r="K163" i="3" s="1"/>
  <c r="K162" i="3" s="1"/>
  <c r="J160" i="3"/>
  <c r="K156" i="3"/>
  <c r="K157" i="3" s="1"/>
  <c r="K159" i="3" s="1"/>
  <c r="K158" i="3" s="1"/>
  <c r="J156" i="3"/>
  <c r="K152" i="3"/>
  <c r="K153" i="3" s="1"/>
  <c r="K155" i="3" s="1"/>
  <c r="K154" i="3" s="1"/>
  <c r="J152" i="3"/>
  <c r="K148" i="3"/>
  <c r="K149" i="3" s="1"/>
  <c r="K151" i="3" s="1"/>
  <c r="K150" i="3" s="1"/>
  <c r="J148" i="3"/>
  <c r="K144" i="3"/>
  <c r="K145" i="3" s="1"/>
  <c r="K147" i="3" s="1"/>
  <c r="K146" i="3" s="1"/>
  <c r="J144" i="3"/>
  <c r="K140" i="3"/>
  <c r="K141" i="3" s="1"/>
  <c r="K143" i="3" s="1"/>
  <c r="K142" i="3" s="1"/>
  <c r="J140" i="3"/>
  <c r="K136" i="3"/>
  <c r="K137" i="3" s="1"/>
  <c r="K139" i="3" s="1"/>
  <c r="K138" i="3" s="1"/>
  <c r="J136" i="3"/>
  <c r="K132" i="3"/>
  <c r="K133" i="3" s="1"/>
  <c r="K135" i="3" s="1"/>
  <c r="K134" i="3" s="1"/>
  <c r="J132" i="3"/>
  <c r="K128" i="3"/>
  <c r="K129" i="3" s="1"/>
  <c r="K131" i="3" s="1"/>
  <c r="K130" i="3" s="1"/>
  <c r="J128" i="3"/>
  <c r="K124" i="3"/>
  <c r="K125" i="3" s="1"/>
  <c r="K127" i="3" s="1"/>
  <c r="K126" i="3" s="1"/>
  <c r="J124" i="3"/>
  <c r="K120" i="3"/>
  <c r="K121" i="3" s="1"/>
  <c r="K123" i="3" s="1"/>
  <c r="K122" i="3" s="1"/>
  <c r="J120" i="3"/>
  <c r="K116" i="3"/>
  <c r="K117" i="3" s="1"/>
  <c r="K119" i="3" s="1"/>
  <c r="K118" i="3" s="1"/>
  <c r="J116" i="3"/>
  <c r="K112" i="3"/>
  <c r="K113" i="3" s="1"/>
  <c r="K115" i="3" s="1"/>
  <c r="K114" i="3" s="1"/>
  <c r="J112" i="3"/>
  <c r="K108" i="3"/>
  <c r="K109" i="3" s="1"/>
  <c r="K111" i="3" s="1"/>
  <c r="K110" i="3" s="1"/>
  <c r="J108" i="3"/>
  <c r="K104" i="3"/>
  <c r="K105" i="3" s="1"/>
  <c r="K107" i="3" s="1"/>
  <c r="K106" i="3" s="1"/>
  <c r="J104" i="3"/>
  <c r="K100" i="3"/>
  <c r="K101" i="3" s="1"/>
  <c r="K103" i="3" s="1"/>
  <c r="K102" i="3" s="1"/>
  <c r="J100" i="3"/>
  <c r="K96" i="3"/>
  <c r="K97" i="3" s="1"/>
  <c r="K99" i="3" s="1"/>
  <c r="K98" i="3" s="1"/>
  <c r="J96" i="3"/>
  <c r="K92" i="3"/>
  <c r="K93" i="3" s="1"/>
  <c r="K95" i="3" s="1"/>
  <c r="K94" i="3" s="1"/>
  <c r="J92" i="3"/>
  <c r="K88" i="3"/>
  <c r="K89" i="3" s="1"/>
  <c r="K91" i="3" s="1"/>
  <c r="K90" i="3" s="1"/>
  <c r="J88" i="3"/>
  <c r="K84" i="3"/>
  <c r="K85" i="3" s="1"/>
  <c r="K87" i="3" s="1"/>
  <c r="K86" i="3" s="1"/>
  <c r="J84" i="3"/>
  <c r="K80" i="3"/>
  <c r="K81" i="3" s="1"/>
  <c r="K83" i="3" s="1"/>
  <c r="K82" i="3" s="1"/>
  <c r="J80" i="3"/>
  <c r="K76" i="3"/>
  <c r="K77" i="3" s="1"/>
  <c r="K79" i="3" s="1"/>
  <c r="K78" i="3" s="1"/>
  <c r="J76" i="3"/>
  <c r="K72" i="3"/>
  <c r="K73" i="3" s="1"/>
  <c r="K75" i="3" s="1"/>
  <c r="K74" i="3" s="1"/>
  <c r="J72" i="3"/>
  <c r="K68" i="3"/>
  <c r="K69" i="3" s="1"/>
  <c r="K71" i="3" s="1"/>
  <c r="K70" i="3" s="1"/>
  <c r="J68" i="3"/>
  <c r="K64" i="3"/>
  <c r="K65" i="3" s="1"/>
  <c r="K67" i="3" s="1"/>
  <c r="K66" i="3" s="1"/>
  <c r="J64" i="3"/>
  <c r="K60" i="3"/>
  <c r="K61" i="3" s="1"/>
  <c r="K63" i="3" s="1"/>
  <c r="K62" i="3" s="1"/>
  <c r="J60" i="3"/>
  <c r="K56" i="3"/>
  <c r="K57" i="3" s="1"/>
  <c r="K59" i="3" s="1"/>
  <c r="K58" i="3" s="1"/>
  <c r="J56" i="3"/>
  <c r="K52" i="3"/>
  <c r="K53" i="3" s="1"/>
  <c r="K55" i="3" s="1"/>
  <c r="K54" i="3" s="1"/>
  <c r="J52" i="3"/>
  <c r="K48" i="3"/>
  <c r="K49" i="3" s="1"/>
  <c r="K51" i="3" s="1"/>
  <c r="K50" i="3" s="1"/>
  <c r="J48" i="3"/>
  <c r="K44" i="3"/>
  <c r="K45" i="3" s="1"/>
  <c r="K47" i="3" s="1"/>
  <c r="K46" i="3" s="1"/>
  <c r="J44" i="3"/>
  <c r="K40" i="3"/>
  <c r="K41" i="3" s="1"/>
  <c r="K43" i="3" s="1"/>
  <c r="K42" i="3" s="1"/>
  <c r="J40" i="3"/>
  <c r="K36" i="3"/>
  <c r="K37" i="3" s="1"/>
  <c r="K39" i="3" s="1"/>
  <c r="K38" i="3" s="1"/>
  <c r="J36" i="3"/>
  <c r="K32" i="3"/>
  <c r="K33" i="3" s="1"/>
  <c r="K35" i="3" s="1"/>
  <c r="K34" i="3" s="1"/>
  <c r="J32" i="3"/>
  <c r="K28" i="3"/>
  <c r="K29" i="3" s="1"/>
  <c r="K31" i="3" s="1"/>
  <c r="K30" i="3" s="1"/>
  <c r="J28" i="3"/>
  <c r="K24" i="3"/>
  <c r="K25" i="3" s="1"/>
  <c r="K27" i="3" s="1"/>
  <c r="K26" i="3" s="1"/>
  <c r="J24" i="3"/>
</calcChain>
</file>

<file path=xl/sharedStrings.xml><?xml version="1.0" encoding="utf-8"?>
<sst xmlns="http://schemas.openxmlformats.org/spreadsheetml/2006/main" count="258" uniqueCount="179">
  <si>
    <t>Pirkimo  dalies Nr.</t>
  </si>
  <si>
    <t>Pavadinimas</t>
  </si>
  <si>
    <t>Reikalavimai*</t>
  </si>
  <si>
    <t xml:space="preserve">Prekės
originalus
pavadinimas
gaminto
jas
</t>
  </si>
  <si>
    <t>Siūlomos prekės parametrai ir nuoroda į pateikto aprašymo ir/ar katalogo pavadinimą, numerį, puslapį, kuriame aprašomas prekės atitikimas keliamiems reikalavimams</t>
  </si>
  <si>
    <t xml:space="preserve">Mato vnt.
(l, kg, ml, g)
</t>
  </si>
  <si>
    <t>Maksimalus kiekis</t>
  </si>
  <si>
    <t>Mato vnt. įkainis be PVM (EUR)</t>
  </si>
  <si>
    <t>PVM</t>
  </si>
  <si>
    <t>Mato vnt. įkainis su PVM (EUR)</t>
  </si>
  <si>
    <t>Bendra maksimalaus kiekio kaina be PVM (EUR)</t>
  </si>
  <si>
    <t>vnt.</t>
  </si>
  <si>
    <t>Kaulų vaškas</t>
  </si>
  <si>
    <t>Kaulų vaškas – sterilus, nesirezorbuojantis, supakuotas po 2,5 ± 0,1 g; sudėtis – iki 80 % bičių vaško ir ne mažiau kaip 20 % izopropilino palmitato, vazelino ar lygiavertės medžiagos.Pažymėtas CE ženklu pagal (ES) 2017/745 reikalavimus.</t>
  </si>
  <si>
    <t>g</t>
  </si>
  <si>
    <t>Uždangalas odontologinei kėdei</t>
  </si>
  <si>
    <t>Skaidrūs vienkartiniai, nepralaidūs skysčiams uždangalai.</t>
  </si>
  <si>
    <t>Vienkartinės servetėlės pacientui, 2-jų sluoksnių</t>
  </si>
  <si>
    <t>Švirkštai su prisukamomis adatomis (skirti leisti į poodį, į veną ar į raumenis) 2 ml</t>
  </si>
  <si>
    <t>2 ml, 3-jų dalių švirkštas, su užsukama (luer lock) adata, sterilus, netoksiškas, hermetiškas, neturintis latekso komponentų; korpusas skaidrus su gerai įskaitoma gradacija, atspari antiseptikams; turi apsaugą nuo stūmoklio ištraukimo, stūmoklis sandarus ir lengvai slenkantis, pakuotė lengvai atidaroma; atitinka Lietuvos Respublikos sveikatos sistemos įstatymo 59¹ str. ir įregistruotas medicinos priemonių registre arba pateiktas įrodymas, kad registravimas netaikomas; žymimas CE ženklu pagal ES 2017/745 reglamentą; pateikti gamintojų dokumentai, patvirtinantys atitikimą techninės specifikacijos reikalavimams; supakuoti „blister“ pakuotėse po 1 vienetą; ant pakuotės nurodyta pagaminimo data ir galiojimo terminas.</t>
  </si>
  <si>
    <t>Švirkštas su adata 5 ml</t>
  </si>
  <si>
    <t>5 ml, 3-jų dalių švirkštas, su užsukama (luer lock) adata, sterilus, netoksiškas, hermetiškas, neturintis latekso komponentų; korpusas skaidrus su gerai įskaitoma gradacija, atspari antiseptikams; turi apsaugą nuo stūmoklio ištraukimo, stūmoklis sandarus ir lengvai slenkantis, pakuotė lengvai atidaroma; atitinka Lietuvos Respublikos sveikatos sistemos įstatymo 59¹ str. ir įregistruotas medicinos priemonių registre arba pateiktas įrodymas, kad registravimas netaikomas; žymimas CE ženklu pagal ES 2017/745 reglamentą; pateikti gamintojų dokumentai, patvirtinantys atitikimą techninės specifikacijos reikalavimams; supakuoti „blister“ pakuotėse po 1 vienetą; ant pakuotės nurodyta pagaminimo data ir galiojimo terminas.</t>
  </si>
  <si>
    <t>Švirkštas su adata 10 ml</t>
  </si>
  <si>
    <t>10 ml, 3-jų dalių švirkštas, su užsukama (luer lock) adata, sterilus, netoksiškas, hermetiškas, neturintis latekso komponentų; korpusas skaidrus su gerai įskaitoma gradacija, atspari antiseptikams; turi apsaugą nuo stūmoklio ištraukimo, stūmoklis sandarus ir lengvai slenkantis, pakuotė lengvai atidaroma; atitinka Lietuvos Respublikos sveikatos sistemos įstatymo 59¹ str. ir įregistruotas medicinos priemonių registre arba pateiktas įrodymas, kad registravimas netaikomas; žymimas CE ženklu pagal ES 2017/745 reglamentą; pateikti gamintojų dokumentai, patvirtinantys atitikimą techninės specifikacijos reikalavimams; supakuoti „blister“ pakuotėse po 1 vienetą; ant pakuotės nurodyta pagaminimo data ir galiojimo terminas.</t>
  </si>
  <si>
    <t>Švirkštas su prisukama adata 20 ml</t>
  </si>
  <si>
    <t>20 ml, 3-jų dalių švirkštas, su užsukama (luer lock) adata, sterilus, netoksiškas, hermetiškas, neturintis latekso komponentų; korpusas skaidrus su gerai įskaitoma gradacija, atspari antiseptikams; turi apsaugą nuo stūmoklio ištraukimo, stūmoklis sandarus ir lengvai slenkantis, pakuotė lengvai atidaroma; atitinka Lietuvos Respublikos sveikatos sistemos įstatymo 59¹ str. ir įregistruotas medicinos priemonių registre arba pateiktas įrodymas, kad registravimas netaikomas; žymimas CE ženklu pagal ES 2017/745 reglamentą; pateikti gamintojų dokumentai, patvirtinantys atitikimą techninės specifikacijos reikalavimams; supakuoti „blister“ pakuotėse po 1 vienetą; ant pakuotės nurodyta pagaminimo data ir galiojimo terminas.</t>
  </si>
  <si>
    <t>Švirkštai su užmaunamomis adatomis 50 ml</t>
  </si>
  <si>
    <t>50 ml, 3-jų dalių švirkštas, sterilus, hermetiškas, vienkartinio naudojimo, nepirogeniškas, neturintis latekso komponentų; korpusas skaidrus su gerai įskaitoma gradacija, atspari antiseptikams; turi apsaugą nuo stūmoklio ištraukimo, įpakuotas su atitinkamo dydžio hipodermine užmaunama (Luer Slip) adata, stūmoklis sandarus ir lengvai slenkantis; atitinka Lietuvos Respublikos sveikatos sistemos įstatymo 59¹ str. ir įregistruotas medicinos priemonių registre arba pateiktas įrodymas, kad registravimas netaikomas; žymimas CE ženklu pagal ES 2017/745 reglamentą; pateikti gamintojų dokumentai, patvirtinantys atitikimą techninės specifikacijos reikalavimams; supakuoti „blister“ pakuotėse po 1 vienetą; ant pakuotės nurodyta pagaminimo data ir galiojimo terminas.</t>
  </si>
  <si>
    <t>Švirkštai su prisukamomis adatomis  50 ml</t>
  </si>
  <si>
    <t>50 ml, 3-jų dalių švirkštas, su užsukama (luer lock) adata, sterilus, netoksiškas, hermetiškas, neturintis latekso komponentų; korpusas skaidrus su gerai įskaitoma gradacija, atspari antiseptikams; turi apsaugą nuo stūmoklio ištraukimo, stūmoklis sandarus ir lengvai slenkantis, pakuotė lengvai atidaroma; atitinka Lietuvos Respublikos sveikatos sistemos įstatymo 59¹ str. ir įregistruotas medicinos priemonių registre arba pateiktas įrodymas, kad registravimas netaikomas; žymimas CE ženklu pagal ES 2017/745 reglamentą; pateikti gamintojų dokumentai, patvirtinantys atitikimą techninės specifikacijos reikalavimams; supakuoti „blister“ pakuotėse po 1 vienetą; ant pakuotės nurodyta pagaminimo data ir galiojimo terminas.</t>
  </si>
  <si>
    <t>Karpulinė adata 0,4x26</t>
  </si>
  <si>
    <t>Karpulinė adata 0,3x24</t>
  </si>
  <si>
    <t>Vienkartiniai skalpelių ašmenys, sterilūs Nr.15</t>
  </si>
  <si>
    <t>"Carl Martin"* Sterilūs, supakuoti po 1 vnt.</t>
  </si>
  <si>
    <t>Vienkartiniai skalpelių ašmenys, sterilūs Nr.12</t>
  </si>
  <si>
    <t xml:space="preserve"> Vienkartiniai skalpelių ašmenys, sterilūs Nr.12 D</t>
  </si>
  <si>
    <t xml:space="preserve">Autoklavuojamas seilių atsiurbėjas </t>
  </si>
  <si>
    <t>Siūlas tarpdančiams</t>
  </si>
  <si>
    <t>Higieninis siūlas; dėžutėje, vaškuotas</t>
  </si>
  <si>
    <t>Veno adatų laikiklis</t>
  </si>
  <si>
    <t>Laikiklis su vidiniu sriegiu įsukamas, venoadatai vakuuminiam mėgintuvėliui, kraujui iš venos surinkti.</t>
  </si>
  <si>
    <t>3kanalų jungtis-3-jų padėčių kranelis atsparus lipidams</t>
  </si>
  <si>
    <t>3 krypčių vožtuvas , naudojamas skysčiams leisti.Supakuotas į  vienetinį įpakavimą. Su spalvine PEG identifikacija. Spragtelėjimas kas 45° .Tinka daugkartinėms infuzijoms.360° pasukimas.CE ženklas.</t>
  </si>
  <si>
    <t>Sausinimo tamponėlis DRy-tips</t>
  </si>
  <si>
    <t>Seilių tamponėliai- dėkliukai. Įvairių dydžių.DRy-tips ar lygiaverčiai</t>
  </si>
  <si>
    <t xml:space="preserve">Lašinė sistema infuzomatui </t>
  </si>
  <si>
    <t xml:space="preserve">Saugi transfuzinė lašinė sistema </t>
  </si>
  <si>
    <t>Transfuzinė lašininė sistema yra vienkartinė, sterili, skirta kraujui lašinti. Lašintuvas skaidrus,vamzdeliai pagaminti iš biologiškai suderinamaos medžiagos. Įmontuotas kraujo filtras  sulaikantis mikrokrešulius. Jungtys – luer lock arba luer slip su apsauginiu dangteliu, leidžiančiu prijungti prie infuzijos ar injekcijos sistemos. Sistema atitinka ISO 1135 4 standartą, CE ženklinimą ir yra suderinama su krauju.</t>
  </si>
  <si>
    <t>Lašelinė sistema skysčiams</t>
  </si>
  <si>
    <t>Ligninas</t>
  </si>
  <si>
    <t>Ligninas , supakuotas po 1 kg</t>
  </si>
  <si>
    <t>kg</t>
  </si>
  <si>
    <t xml:space="preserve">Pleistras 5*7cm </t>
  </si>
  <si>
    <t>5 cm x 7 cm ±  2 cm. Medipore™ +Pad*. Švelnus neaustinio pluošto tvarstis su nelimpančia skysčius absorbuojančia pagalvėle. Porėtas-leidžia odai kvėpuoti. Hipoalerginiai klijai-tinka jautriai odai. Gerai priglunda prie odos paviršiaus judant. Greitas ir paprastas uždėjimas. Sudėtyje nėra latekso. Sterilus. Galima nešioti iki 48 val. CE ženklas.</t>
  </si>
  <si>
    <t xml:space="preserve">Lipnus tvarstis 5*10cm </t>
  </si>
  <si>
    <t xml:space="preserve">5 cm x 10 m ± 1 cm. Mefix*tvarstis, CE ženklas.
</t>
  </si>
  <si>
    <t>Lipnus tvarstis 15cmx10m</t>
  </si>
  <si>
    <t xml:space="preserve">Lipnus neaustinės medžiagos 15 cm pločio pleistras. 15 cm x 10 m ± 1 cm. Mefix*tvarstis, CE ženklas.
</t>
  </si>
  <si>
    <t xml:space="preserve">Pleistras 10cm*10cm </t>
  </si>
  <si>
    <t>Lipnus neaustinės medžiagos 10 cm pločio pleistras.CE ženklas.</t>
  </si>
  <si>
    <t>Pleistras 6,0x100mm  sterilus</t>
  </si>
  <si>
    <t>6,0 x 100 mm ± 1 mm. Proxi strip. 103K .10 juostų kiekviename vokelyje. Vokelis traktuojamas kaip vienas vienetas.</t>
  </si>
  <si>
    <t xml:space="preserve">Pleistras 3,0x75mm </t>
  </si>
  <si>
    <t>3,0 x 75 mm  ± 1 mm. Proxistrip*. 100K. 5 juostos kiekviename vokelyje. Vokelis traktuojamas kaip vienas vienetas.</t>
  </si>
  <si>
    <t xml:space="preserve">Vatos pagaliukai </t>
  </si>
  <si>
    <t xml:space="preserve">Medicininės taurelės vaistams matuoti_Vaistų taurelė 30ml </t>
  </si>
  <si>
    <t>Taurelė pagaminta iš polipropileno ar lygiavertės medžiagos.Savo sudėtyje neturi bisfenolio (BPA).Graduota kas 5 ml.Taurelės tūris ne daugiau nei 30 ml</t>
  </si>
  <si>
    <t>Vienkartinė kepurė sugerianti prakaitą</t>
  </si>
  <si>
    <t>Vienkartinė ,pagaminta iš  neaustinės polipropileno medžiagos.Anti-prakaito įterpimas į kaktos srityjje esančią juostą.</t>
  </si>
  <si>
    <t xml:space="preserve">Transportinė sistema su Amies terpe </t>
  </si>
  <si>
    <t xml:space="preserve">Apklotas stalui </t>
  </si>
  <si>
    <t>74 x 90 cm ± 5 cm. Trijų pakopų pakuotė. Sterilus dviejų sluoksnių keturkampio formos apklotas: viršutinis sluoksnis absorbuojantis neaustinio pluošto, apatinis-polietileninė plėvelė. Tvirtas, 100 % barjeras skysčiams. Sterili pakuotė lengvai atplėšiama - turi atplėšimo kampų žymėjimus su laisvu nepriklijuotu kraštu. Atitinka LST EN 13795-1, 2, 3* standartą. Individualiai supakuota. Sudėtyje nėra latekso. CE ženklinimas su numeriu.</t>
  </si>
  <si>
    <t>VIENKARTINIŲ MEDICININIŲ PRIEMONIŲ TECHNINĖ SPECIFIKACIJA</t>
  </si>
  <si>
    <t>1. Prekių kokybė, žymėjimas, informacija vartotojui turi atitikti 93/42/EEC ir/ar MDR (ES) 2017/745 direktyvų reikalavimams, CE ženklinimas, pateikti kartu su pasiūlymų tai įrodančius dokumentus.</t>
  </si>
  <si>
    <t>2. Prekių charakteristikoms patvirtinti tiekėjai privalo pateikti techninių duomenų lapą ar lygiavertį gamintojo dokumentą.</t>
  </si>
  <si>
    <t>3. *Visoms nurodytoms konkrečioms medžiagoms ir/ar konkretiems prekių pavadinimams taikoma „arba lygiavertis“.</t>
  </si>
  <si>
    <t>4. Tiekėjas, siūlantis lygiavertę prekę privalo patikimomis priemonėmis įrodyti, kad siūloma prekė yra lygiavertė ir visiškai atitinka techninėje specifikacijoje keliamus  reikalavimus.</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</si>
  <si>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 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</si>
  <si>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Intraveninis kateteris su vožtuvu</t>
  </si>
  <si>
    <t xml:space="preserve">Su vožtuvu vaistams suleisti. Sterilus. Fiksuojamas sparneliais. Tefloninis. Skaidrus. Be papildomų išilginių juostelių. Prigludęs prie adatos. Konusiniu galu, tolygiai pereinančiu į adatos spindį.Dydis G20   </t>
  </si>
  <si>
    <t>Želatinos hemostatinės kempinėlės su koloidiniu sidabru .Skirtos naudoti po dantų šalinimo ir kitų burnos chirurginių intervencijų.Pagamintos iš grynos farmacinės želatinos (liofilizuoto hidrolizuoto kolageno).Kempinėlės turi vienodą poringumą, neutralų pH.Praturtintos koloidiniu sidabru, kuris suteikia baktericidinį, koaguliacinį ir hemostatinį poveikį.Biologiškai suderinamos ir absorbuojamos (rezorbuojamos) organizme.Turi ilgalaikį antimikrobinį poveikį, apsaugantį nuo antrinių infekcijų ir ertmių susidarymo.Galima apkirpti iki reikiamo dydžio prieš naudojimą.Sterilizuotos.Matmenys: 10x10x10 mm.Sterilioje vienkartinėje pakuotėje.Atitinka ES medicinos priemonių reglamentą (EU) 2017/745 (MDR). Pažymėtos CE ženklu.</t>
  </si>
  <si>
    <t xml:space="preserve">Pleistras 19 X 72 mm  ±1 mm </t>
  </si>
  <si>
    <t>Orui pralaidus pleistras, išmatavimai 19 X 72 mm  ±1 mm  . Nelipni  pleistro  pagalvėlė impregnuota antiseptiniu tirpalu (benzalkonio chlorido 960 mg/m2)., apsaugo nuo bakterijų.CE ženklas.</t>
  </si>
  <si>
    <t xml:space="preserve">Sterilūs vienkartiniai chalatai,skirtingų  dydžių </t>
  </si>
  <si>
    <t>Vienkartinis.Nesterilus.Pagamintas iš neaustinės, nepralaidžios skysčiams, bet pralaidžios orui medžiagos.Chalato siūlės patvarios, neplyšta velkantis.Chalatas surišamas nugaroje ties juosmeniu ir su lipdukais ar raišteliais kaklo srityje.Chalatas su elastingais gerai priglundančiais rankogaliais.Tiekėjas pristato reikiamą dydį pagal poreikį.</t>
  </si>
  <si>
    <t>Kendal*, universali, 0,4x26 mm±1 mm. Pagaminta iš tvirto, netrapaus metalo, lanksti, išlaikanti suteiktą padėtį, nelūžtanti ties pagrindu, aštriu konusiniu galu. CE ženklas.</t>
  </si>
  <si>
    <t>Kendal*, universali, 0,3x24 mm ±1 mm. Pagaminta iš tvirto, netrapaus metalo, lanksti, išlaikanti suteik-tą padėtį, nelūžtanti ties pagrindu, aštriu konusi-niu galu. CE ženklas.</t>
  </si>
  <si>
    <t>Hemostatinės kempinėlė 10x10x10 mm</t>
  </si>
  <si>
    <t>Universalus, sterilus apklotas 38x45 ±1cm.</t>
  </si>
  <si>
    <t>Universalus, sterilus apklotas pagamintas iš aukštos kokybės minkšto ir lankstaus audinio. Didelis sugeriamumas ir atsparumas tempimui.Išmatavimai: 38x45 ±1cm.</t>
  </si>
  <si>
    <t xml:space="preserve">Vienkartinės, dviejų sluoksnių absorbuojančios servetėlės pacientui uždengti.Vienas sluoksnis  grynos celiuliozės sluoksnis + 1 nepralaidus vandeniui sluoksnis polietileno HDPE.Išmatavimai: 33 cm x 45 ±1cm.
</t>
  </si>
  <si>
    <t>Pagaminti iš polietileno su tekstūruotu neslidžiu paviršiumi. Siurbimo antgaliai tinkami naudoti autoklave iki 134°C temperatūroje.TOP TIPS Regular.Ilgis: 124 mm.Skersmuo: 16 mm.</t>
  </si>
  <si>
    <t>Su vožtuvu vaistams suleisti. Sterilus. Fiksuojamas sparneliais. Tefloninis. Skaidrus. Be papildomų išilginių juostelių. Prigludęs prie adatos. Konusiniu galu, tolygiai pereinančiu į adatos spindį. Dydis G22</t>
  </si>
  <si>
    <t>Transfuzinė lašininė sistema su oro filtru, didele,  lanksčia  ir permatoma lašėjimo kamera, kraujo filtru ir Luer Lock (užsukamu) adapteriu. Lašų kritimo norma: 20 lašų = 1 ml ± 0,1 ml. Sistema vienkartinė, sterili .</t>
  </si>
  <si>
    <t>Sterili, vienkartinė sistema skysčių infuzijai;Su didele lanksčia ir permatoma lašėjimo kamera;Su tiksliu tekėjimo reguliatoriumi;Luer Slip (užmaunamas) adapteris.;Su hipodermine adata;Vamzdelio ilgis 200 ±1cm;.CE ženklas. Luer-Lock* prijungimas.</t>
  </si>
  <si>
    <t>Vatos pagaliukai. Skirti naudoti kasdien. Galvutės pagamintos iš 100 % medvilnės, pagaliukai – iš popieriaus.</t>
  </si>
  <si>
    <t>6.Prekių galiojimo terminas jų pristatymo metu ne trumpenis nei  12 mėn.</t>
  </si>
  <si>
    <t>Bendra pradinė (maksimali) sutarties vertė 1-ai pirkimo daliai, Eur be PVM</t>
  </si>
  <si>
    <t>PVM suma</t>
  </si>
  <si>
    <t>Bendra pradinė (maksimali) sutarties vertė 1-ai pirkimo daliai, Eur su PVM</t>
  </si>
  <si>
    <t>Bendra pradinė (maksimali) sutarties vertė 2-ai pirkimo daliai, Eur be PVM</t>
  </si>
  <si>
    <t>Bendra pradinė (maksimali) sutarties vertė 2-ai pirkimo daliai, Eur su PVM</t>
  </si>
  <si>
    <t>Bendra pradinė (maksimali) sutarties vertė 3-ai pirkimo daliai, Eur be PVM</t>
  </si>
  <si>
    <t>Bendra pradinė (maksimali) sutarties vertė 3-ai pirkimo daliai, Eur su PVM</t>
  </si>
  <si>
    <t>Bendra pradinė (maksimali) sutarties vertė 4-ai pirkimo daliai, Eur be PVM</t>
  </si>
  <si>
    <t>Bendra pradinė (maksimali) sutarties vertė 4-ai pirkimo daliai, Eur su PVM</t>
  </si>
  <si>
    <t>Bendra pradinė (maksimali) sutarties vertė 5-ai pirkimo daliai, Eur be PVM</t>
  </si>
  <si>
    <t>Bendra pradinė (maksimali) sutarties vertė 5-ai pirkimo daliai, Eur su PVM</t>
  </si>
  <si>
    <t>Bendra pradinė (maksimali) sutarties vertė 6-ai pirkimo daliai, Eur be PVM</t>
  </si>
  <si>
    <t>Bendra pradinė (maksimali) sutarties vertė 6-ai pirkimo daliai, Eur su PVM</t>
  </si>
  <si>
    <t>Bendra pradinė (maksimali) sutarties vertė 7-ai pirkimo daliai, Eur be PVM</t>
  </si>
  <si>
    <t>Bendra pradinė (maksimali) sutarties vertė 7-ai pirkimo daliai, Eur su PVM</t>
  </si>
  <si>
    <t>Bendra pradinė (maksimali) sutarties vertė 8-ai pirkimo daliai, Eur be PVM</t>
  </si>
  <si>
    <t>Bendra pradinė (maksimali) sutarties vertė 8-ai pirkimo daliai, Eur su PVM</t>
  </si>
  <si>
    <t>Bendra pradinė (maksimali) sutarties vertė 9-ai pirkimo daliai, Eur be PVM</t>
  </si>
  <si>
    <t>Bendra pradinė (maksimali) sutarties vertė 9-ai pirkimo daliai, Eur su PVM</t>
  </si>
  <si>
    <t>Bendra pradinė (maksimali) sutarties vertė 10-ai pirkimo daliai, Eur be PVM</t>
  </si>
  <si>
    <t>Bendra pradinė (maksimali) sutarties vertė 10-ai pirkimo daliai, Eur su PVM</t>
  </si>
  <si>
    <t>Bendra pradinė (maksimali) sutarties vertė 11-ai pirkimo daliai, Eur be PVM</t>
  </si>
  <si>
    <t>Bendra pradinė (maksimali) sutarties vertė 11-ai pirkimo daliai, Eur su PVM</t>
  </si>
  <si>
    <t>Bendra pradinė (maksimali) sutarties vertė 12-ai pirkimo daliai, Eur be PVM</t>
  </si>
  <si>
    <t>Bendra pradinė (maksimali) sutarties vertė 12-ai pirkimo daliai, Eur su PVM</t>
  </si>
  <si>
    <t>Bendra pradinė (maksimali) sutarties vertė 13-ai pirkimo daliai, Eur be PVM</t>
  </si>
  <si>
    <t>Bendra pradinė (maksimali) sutarties vertė 13-ai pirkimo daliai, Eur su PVM</t>
  </si>
  <si>
    <t>Bendra pradinė (maksimali) sutarties vertė 14-ai pirkimo daliai, Eur be PVM</t>
  </si>
  <si>
    <t>Bendra pradinė (maksimali) sutarties vertė 14-ai pirkimo daliai, Eur su PVM</t>
  </si>
  <si>
    <t>Bendra pradinė (maksimali) sutarties vertė 15-ai pirkimo daliai, Eur be PVM</t>
  </si>
  <si>
    <t>Bendra pradinė (maksimali) sutarties vertė 15-ai pirkimo daliai, Eur su PVM</t>
  </si>
  <si>
    <t>Bendra pradinė (maksimali) sutarties vertė 16-ai pirkimo daliai, Eur be PVM</t>
  </si>
  <si>
    <t>Bendra pradinė (maksimali) sutarties vertė 16-ai pirkimo daliai, Eur su PVM</t>
  </si>
  <si>
    <t>Bendra pradinė (maksimali) sutarties vertė 17-ai pirkimo daliai, Eur be PVM</t>
  </si>
  <si>
    <t>Bendra pradinė (maksimali) sutarties vertė 17-ai pirkimo daliai, Eur su PVM</t>
  </si>
  <si>
    <t>Bendra pradinė (maksimali) sutarties vertė 18-ai pirkimo daliai, Eur be PVM</t>
  </si>
  <si>
    <t>Bendra pradinė (maksimali) sutarties vertė 18-ai pirkimo daliai, Eur su PVM</t>
  </si>
  <si>
    <t>Bendra pradinė (maksimali) sutarties vertė 19-ai pirkimo daliai, Eur be PVM</t>
  </si>
  <si>
    <t>Bendra pradinė (maksimali) sutarties vertė 19-ai pirkimo daliai, Eur su PVM</t>
  </si>
  <si>
    <t>Bendra pradinė (maksimali) sutarties vertė 20-ai pirkimo daliai, Eur be PVM</t>
  </si>
  <si>
    <t>Bendra pradinė (maksimali) sutarties vertė 20-ai pirkimo daliai, Eur su PVM</t>
  </si>
  <si>
    <t>Bendra pradinė (maksimali) sutarties vertė 21-ai pirkimo daliai, Eur be PVM</t>
  </si>
  <si>
    <t>Bendra pradinė (maksimali) sutarties vertė 21-ai pirkimo daliai, Eur su PVM</t>
  </si>
  <si>
    <t>Bendra pradinė (maksimali) sutarties vertė 22-ai pirkimo daliai, Eur be PVM</t>
  </si>
  <si>
    <t>Bendra pradinė (maksimali) sutarties vertė 22-ai pirkimo daliai, Eur su PVM</t>
  </si>
  <si>
    <t>Bendra pradinė (maksimali) sutarties vertė 23-ai pirkimo daliai, Eur be PVM</t>
  </si>
  <si>
    <t>Bendra pradinė (maksimali) sutarties vertė 23-ai pirkimo daliai, Eur su PVM</t>
  </si>
  <si>
    <t>Bendra pradinė (maksimali) sutarties vertė 24-ai pirkimo daliai, Eur be PVM</t>
  </si>
  <si>
    <t>Bendra pradinė (maksimali) sutarties vertė 24-ai pirkimo daliai, Eur su PVM</t>
  </si>
  <si>
    <t>Bendra pradinė (maksimali) sutarties vertė 25-ai pirkimo daliai, Eur be PVM</t>
  </si>
  <si>
    <t>Bendra pradinė (maksimali) sutarties vertė 25-ai pirkimo daliai, Eur su PVM</t>
  </si>
  <si>
    <t>Bendra pradinė (maksimali) sutarties vertė 26-ai pirkimo daliai, Eur be PVM</t>
  </si>
  <si>
    <t>Bendra pradinė (maksimali) sutarties vertė 26-ai pirkimo daliai, Eur su PVM</t>
  </si>
  <si>
    <t>Bendra pradinė (maksimali) sutarties vertė 27-ai pirkimo daliai, Eur be PVM</t>
  </si>
  <si>
    <t>Bendra pradinė (maksimali) sutarties vertė 27-ai pirkimo daliai, Eur su PVM</t>
  </si>
  <si>
    <t>Bendra pradinė (maksimali) sutarties vertė 28-ai pirkimo daliai, Eur be PVM</t>
  </si>
  <si>
    <t>Bendra pradinė (maksimali) sutarties vertė 28-ai pirkimo daliai, Eur su PVM</t>
  </si>
  <si>
    <t>Bendra pradinė (maksimali) sutarties vertė 29-ai pirkimo daliai, Eur be PVM</t>
  </si>
  <si>
    <t>Bendra pradinė (maksimali) sutarties vertė 29-ai pirkimo daliai, Eur su PVM</t>
  </si>
  <si>
    <t>Bendra pradinė (maksimali) sutarties vertė 30-ai pirkimo daliai, Eur be PVM</t>
  </si>
  <si>
    <t>Bendra pradinė (maksimali) sutarties vertė 30-ai pirkimo daliai, Eur su PVM</t>
  </si>
  <si>
    <t>Bendra pradinė (maksimali) sutarties vertė 31-ai pirkimo daliai, Eur be PVM</t>
  </si>
  <si>
    <t>Bendra pradinė (maksimali) sutarties vertė 31-ai pirkimo daliai, Eur su PVM</t>
  </si>
  <si>
    <t>Bendra pradinė (maksimali) sutarties vertė 32-ai pirkimo daliai, Eur be PVM</t>
  </si>
  <si>
    <t>Bendra pradinė (maksimali) sutarties vertė 32-ai pirkimo daliai, Eur su PVM</t>
  </si>
  <si>
    <t>Bendra pradinė (maksimali) sutarties vertė 33-ai pirkimo daliai, Eur be PVM</t>
  </si>
  <si>
    <t>Bendra pradinė (maksimali) sutarties vertė 33-ai pirkimo daliai, Eur su PVM</t>
  </si>
  <si>
    <t>Bendra pradinė (maksimali) sutarties vertė 34-ai pirkimo daliai, Eur be PVM</t>
  </si>
  <si>
    <t>Bendra pradinė (maksimali) sutarties vertė 34-ai pirkimo daliai, Eur su PVM</t>
  </si>
  <si>
    <t>Bendra pradinė (maksimali) sutarties vertė 35-ai pirkimo daliai, Eur be PVM</t>
  </si>
  <si>
    <t>Bendra pradinė (maksimali) sutarties vertė 35-ai pirkimo daliai, Eur su PVM</t>
  </si>
  <si>
    <t>Bendra pradinė (maksimali) sutarties vertė 36-ai pirkimo daliai, Eur be PVM</t>
  </si>
  <si>
    <t>Bendra pradinė (maksimali) sutarties vertė 36-ai pirkimo daliai, Eur su PVM</t>
  </si>
  <si>
    <t>Bendra pradinė (maksimali) sutarties vertė 37-ai pirkimo daliai, Eur be PVM</t>
  </si>
  <si>
    <t>Bendra pradinė (maksimali) sutarties vertė 37-ai pirkimo daliai, Eur su PVM</t>
  </si>
  <si>
    <t>Bendra pradinė (maksimali) sutarties vertė 38-ai pirkimo daliai, Eur be PVM</t>
  </si>
  <si>
    <t>Bendra pradinė (maksimali) sutarties vertė 38-ai pirkimo daliai, Eur su PVM</t>
  </si>
  <si>
    <t>Bendra pradinė (maksimali) sutarties vertė 39-ai pirkimo daliai, Eur be PVM</t>
  </si>
  <si>
    <t>Bendra pradinė (maksimali) sutarties vertė 39-ai pirkimo daliai, Eur su PVM</t>
  </si>
  <si>
    <t>Bendra pradinė (maksimali) sutarties vertė 40-ai pirkimo daliai, Eur be PVM</t>
  </si>
  <si>
    <t>Bendra pradinė (maksimali) sutarties vertė 40-ai pirkimo daliai, Eur su PVM</t>
  </si>
  <si>
    <t>su Amies terpe, supakuota pio vieną.Sterili pakuotė, lengvai atidaroma. Rinkinį sudaro konteineris su terpe ir pasėlio paėmėmimo pagaliukas.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</si>
</sst>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4" x14ac:knownFonts="1">
    <font>
      <sz val="11"/>
      <color theme="1"/>
      <name val="Calibri"/>
      <family val="2"/>
      <charset val="186"/>
      <scheme val="minor"/>
    </font>
    <font>
      <sz val="11"/>
      <name val="Calibri"/>
      <family val="2"/>
      <charset val="186"/>
      <scheme val="minor"/>
    </font>
    <font>
      <b/>
      <sz val="11"/>
      <name val="Calibri"/>
      <family val="2"/>
      <charset val="186"/>
      <scheme val="minor"/>
    </font>
    <font>
      <sz val="11"/>
      <color theme="1"/>
      <name val="Calibri"/>
      <family val="2"/>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theme="2"/>
      </left>
      <right/>
      <top style="thin">
        <color theme="2"/>
      </top>
      <bottom style="thin">
        <color theme="2"/>
      </bottom>
      <diagonal/>
    </border>
    <border>
      <left/>
      <right/>
      <top style="thin">
        <color theme="2"/>
      </top>
      <bottom style="thin">
        <color theme="2"/>
      </bottom>
      <diagonal/>
    </border>
    <border>
      <left/>
      <right style="thin">
        <color theme="2"/>
      </right>
      <top style="thin">
        <color theme="2"/>
      </top>
      <bottom style="thin">
        <color theme="2"/>
      </bottom>
      <diagonal/>
    </border>
    <border>
      <left/>
      <right/>
      <top style="thin">
        <color theme="2"/>
      </top>
      <bottom/>
      <diagonal/>
    </border>
    <border>
      <left/>
      <right/>
      <top/>
      <bottom style="thin">
        <color theme="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cellStyleXfs>
  <cellXfs count="31">
    <xf numFmtId="0" fontId="0" fillId="0" borderId="0" xfId="0"/>
    <xf numFmtId="0" fontId="1" fillId="0" borderId="0" xfId="0" applyFont="1" applyFill="1"/>
    <xf numFmtId="0" fontId="1" fillId="0" borderId="0" xfId="0" applyFont="1" applyFill="1" applyAlignment="1">
      <alignment horizontal="left"/>
    </xf>
    <xf numFmtId="2" fontId="1" fillId="0" borderId="0" xfId="0" applyNumberFormat="1" applyFont="1" applyFill="1"/>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3"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4" fontId="1" fillId="0" borderId="1" xfId="0" applyNumberFormat="1" applyFont="1" applyFill="1" applyBorder="1" applyAlignment="1">
      <alignment horizontal="center" vertical="center"/>
    </xf>
    <xf numFmtId="2"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xf>
    <xf numFmtId="1" fontId="1" fillId="0" borderId="1" xfId="0" applyNumberFormat="1" applyFont="1" applyFill="1" applyBorder="1" applyAlignment="1">
      <alignment horizontal="center" vertical="center"/>
    </xf>
    <xf numFmtId="0" fontId="1" fillId="0" borderId="1" xfId="0" applyFont="1" applyFill="1" applyBorder="1" applyAlignment="1">
      <alignment horizontal="left" vertical="top" wrapText="1"/>
    </xf>
    <xf numFmtId="0" fontId="2" fillId="0" borderId="1" xfId="0" applyFont="1" applyFill="1" applyBorder="1" applyAlignment="1">
      <alignment horizontal="center" vertical="center"/>
    </xf>
    <xf numFmtId="2" fontId="2" fillId="0" borderId="1" xfId="0" applyNumberFormat="1" applyFont="1" applyFill="1" applyBorder="1" applyAlignment="1">
      <alignment horizontal="center" vertical="center"/>
    </xf>
    <xf numFmtId="0" fontId="2" fillId="0" borderId="0" xfId="0" applyFont="1" applyFill="1"/>
    <xf numFmtId="3" fontId="1" fillId="0" borderId="1" xfId="0" applyNumberFormat="1" applyFont="1" applyFill="1" applyBorder="1" applyAlignment="1">
      <alignment horizontal="center" vertical="center"/>
    </xf>
    <xf numFmtId="0" fontId="1" fillId="0" borderId="0" xfId="0" applyFont="1" applyFill="1" applyAlignment="1">
      <alignment horizontal="left" wrapText="1"/>
    </xf>
    <xf numFmtId="0" fontId="2" fillId="0" borderId="7" xfId="0" applyFont="1" applyFill="1" applyBorder="1" applyAlignment="1">
      <alignment horizontal="right" vertical="center"/>
    </xf>
    <xf numFmtId="0" fontId="2" fillId="0" borderId="8" xfId="0" applyFont="1" applyFill="1" applyBorder="1" applyAlignment="1">
      <alignment horizontal="right" vertical="center"/>
    </xf>
    <xf numFmtId="0" fontId="2" fillId="0" borderId="9" xfId="0" applyFont="1" applyFill="1" applyBorder="1" applyAlignment="1">
      <alignment horizontal="right" vertical="center"/>
    </xf>
    <xf numFmtId="0" fontId="1" fillId="0" borderId="0" xfId="0" applyFont="1" applyFill="1" applyAlignment="1">
      <alignment horizontal="left"/>
    </xf>
    <xf numFmtId="0" fontId="1" fillId="0" borderId="5" xfId="0" applyFont="1" applyFill="1" applyBorder="1" applyAlignment="1">
      <alignment horizontal="left" wrapText="1"/>
    </xf>
    <xf numFmtId="0" fontId="1" fillId="0" borderId="0" xfId="0" applyFont="1" applyFill="1" applyAlignment="1">
      <alignment horizontal="left" wrapText="1"/>
    </xf>
    <xf numFmtId="0" fontId="1" fillId="0" borderId="6"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cellXfs>
  <cellStyles count="2">
    <cellStyle name="Normal" xfId="0" builtinId="0"/>
    <cellStyle name="Normal 2" xfId="1" xr:uid="{87EDA6ED-333F-4A7E-B14B-B5C43A7518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D980A-3570-4FC5-B0C7-1C166BE310DD}">
  <sheetPr>
    <pageSetUpPr fitToPage="1"/>
  </sheetPr>
  <dimension ref="A1:K171"/>
  <sheetViews>
    <sheetView tabSelected="1" zoomScale="98" zoomScaleNormal="98" workbookViewId="0">
      <pane ySplit="11" topLeftCell="A12" activePane="bottomLeft" state="frozenSplit"/>
      <selection pane="bottomLeft" activeCell="N17" sqref="N17"/>
    </sheetView>
  </sheetViews>
  <sheetFormatPr defaultColWidth="9.1796875" defaultRowHeight="14.5" x14ac:dyDescent="0.35"/>
  <cols>
    <col min="1" max="1" width="10.26953125" style="1" customWidth="1"/>
    <col min="2" max="2" width="33.26953125" style="2" customWidth="1"/>
    <col min="3" max="3" width="71.7265625" style="1" customWidth="1"/>
    <col min="4" max="4" width="9.1796875" style="1" hidden="1" customWidth="1"/>
    <col min="5" max="5" width="10.1796875" style="1" hidden="1" customWidth="1"/>
    <col min="6" max="6" width="10.54296875" style="1" customWidth="1"/>
    <col min="7" max="7" width="7.453125" style="1" customWidth="1"/>
    <col min="8" max="8" width="10.7265625" style="1" customWidth="1"/>
    <col min="9" max="9" width="7.54296875" style="1" customWidth="1"/>
    <col min="10" max="10" width="11.90625" style="1" customWidth="1"/>
    <col min="11" max="11" width="20.7265625" style="3" customWidth="1"/>
    <col min="12" max="16384" width="9.1796875" style="1"/>
  </cols>
  <sheetData>
    <row r="1" spans="1:11" x14ac:dyDescent="0.35">
      <c r="A1" s="2"/>
      <c r="B1" s="1" t="s">
        <v>72</v>
      </c>
      <c r="J1" s="3"/>
      <c r="K1" s="1"/>
    </row>
    <row r="2" spans="1:11" x14ac:dyDescent="0.35">
      <c r="A2" s="2"/>
      <c r="B2" s="1"/>
      <c r="J2" s="3"/>
      <c r="K2" s="1"/>
    </row>
    <row r="3" spans="1:11" ht="15" customHeight="1" x14ac:dyDescent="0.35">
      <c r="A3" s="24" t="s">
        <v>73</v>
      </c>
      <c r="B3" s="24"/>
      <c r="C3" s="24"/>
      <c r="D3" s="24"/>
      <c r="E3" s="24"/>
      <c r="F3" s="24"/>
      <c r="G3" s="24"/>
      <c r="H3" s="24"/>
      <c r="I3" s="24"/>
      <c r="J3" s="24"/>
      <c r="K3" s="24"/>
    </row>
    <row r="4" spans="1:11" x14ac:dyDescent="0.35">
      <c r="A4" s="26" t="s">
        <v>74</v>
      </c>
      <c r="B4" s="26"/>
      <c r="C4" s="26"/>
      <c r="D4" s="26"/>
      <c r="E4" s="26"/>
      <c r="F4" s="26"/>
      <c r="G4" s="26"/>
      <c r="H4" s="26"/>
      <c r="I4" s="26"/>
      <c r="J4" s="26"/>
      <c r="K4" s="26"/>
    </row>
    <row r="5" spans="1:11" x14ac:dyDescent="0.35">
      <c r="A5" s="2" t="s">
        <v>75</v>
      </c>
      <c r="B5" s="20"/>
      <c r="C5" s="20"/>
      <c r="D5" s="20"/>
      <c r="E5" s="20"/>
      <c r="F5" s="20"/>
      <c r="G5" s="20"/>
      <c r="H5" s="20"/>
      <c r="I5" s="20"/>
      <c r="J5" s="20"/>
      <c r="K5" s="20"/>
    </row>
    <row r="6" spans="1:11" ht="15" customHeight="1" x14ac:dyDescent="0.35">
      <c r="A6" s="27" t="s">
        <v>76</v>
      </c>
      <c r="B6" s="27"/>
      <c r="C6" s="27"/>
      <c r="D6" s="27"/>
      <c r="E6" s="27"/>
      <c r="F6" s="27"/>
      <c r="G6" s="27"/>
      <c r="H6" s="27"/>
      <c r="I6" s="27"/>
      <c r="J6" s="27"/>
      <c r="K6" s="27"/>
    </row>
    <row r="7" spans="1:11" ht="105.5" customHeight="1" x14ac:dyDescent="0.35">
      <c r="A7" s="28" t="s">
        <v>77</v>
      </c>
      <c r="B7" s="29"/>
      <c r="C7" s="29"/>
      <c r="D7" s="29"/>
      <c r="E7" s="29"/>
      <c r="F7" s="29"/>
      <c r="G7" s="29"/>
      <c r="H7" s="29"/>
      <c r="I7" s="29"/>
      <c r="J7" s="29"/>
      <c r="K7" s="30"/>
    </row>
    <row r="8" spans="1:11" x14ac:dyDescent="0.35">
      <c r="A8" s="25" t="s">
        <v>96</v>
      </c>
      <c r="B8" s="25"/>
      <c r="C8" s="25"/>
      <c r="D8" s="25"/>
      <c r="E8" s="25"/>
      <c r="F8" s="25"/>
      <c r="G8" s="25"/>
      <c r="H8" s="25"/>
      <c r="I8" s="25"/>
      <c r="J8" s="25"/>
      <c r="K8" s="25"/>
    </row>
    <row r="9" spans="1:11" x14ac:dyDescent="0.35">
      <c r="A9" s="24"/>
      <c r="B9" s="24"/>
      <c r="C9" s="24"/>
      <c r="D9" s="24"/>
      <c r="E9" s="24"/>
      <c r="F9" s="24"/>
      <c r="G9" s="24"/>
      <c r="H9" s="24"/>
      <c r="I9" s="24"/>
      <c r="J9" s="24"/>
      <c r="K9" s="24"/>
    </row>
    <row r="10" spans="1:11" x14ac:dyDescent="0.35">
      <c r="A10" s="2"/>
      <c r="C10" s="2"/>
      <c r="D10" s="2"/>
      <c r="E10" s="2"/>
      <c r="F10" s="2"/>
      <c r="G10" s="2"/>
      <c r="H10" s="2"/>
      <c r="I10" s="2"/>
      <c r="J10" s="2"/>
      <c r="K10" s="2"/>
    </row>
    <row r="11" spans="1:11" ht="51.75" customHeight="1" x14ac:dyDescent="0.35">
      <c r="A11" s="4" t="s">
        <v>0</v>
      </c>
      <c r="B11" s="5" t="s">
        <v>1</v>
      </c>
      <c r="C11" s="5" t="s">
        <v>2</v>
      </c>
      <c r="D11" s="4" t="s">
        <v>3</v>
      </c>
      <c r="E11" s="4" t="s">
        <v>4</v>
      </c>
      <c r="F11" s="4" t="s">
        <v>5</v>
      </c>
      <c r="G11" s="6" t="s">
        <v>6</v>
      </c>
      <c r="H11" s="7" t="s">
        <v>7</v>
      </c>
      <c r="I11" s="4" t="s">
        <v>8</v>
      </c>
      <c r="J11" s="8" t="s">
        <v>9</v>
      </c>
      <c r="K11" s="9" t="s">
        <v>10</v>
      </c>
    </row>
    <row r="12" spans="1:11" ht="150" customHeight="1" x14ac:dyDescent="0.35">
      <c r="A12" s="10">
        <v>1</v>
      </c>
      <c r="B12" s="5" t="s">
        <v>87</v>
      </c>
      <c r="C12" s="5" t="s">
        <v>80</v>
      </c>
      <c r="D12" s="10"/>
      <c r="E12" s="10"/>
      <c r="F12" s="10" t="s">
        <v>11</v>
      </c>
      <c r="G12" s="10">
        <v>23000</v>
      </c>
      <c r="H12" s="11"/>
      <c r="I12" s="10">
        <v>21</v>
      </c>
      <c r="J12" s="10">
        <f>H12*(1+I12/100)</f>
        <v>0</v>
      </c>
      <c r="K12" s="12">
        <f>G12*H12</f>
        <v>0</v>
      </c>
    </row>
    <row r="13" spans="1:11" x14ac:dyDescent="0.35">
      <c r="A13" s="21" t="s">
        <v>97</v>
      </c>
      <c r="B13" s="22"/>
      <c r="C13" s="22"/>
      <c r="D13" s="22"/>
      <c r="E13" s="22"/>
      <c r="F13" s="22"/>
      <c r="G13" s="22"/>
      <c r="H13" s="22"/>
      <c r="I13" s="22"/>
      <c r="J13" s="23"/>
      <c r="K13" s="17">
        <f>K12</f>
        <v>0</v>
      </c>
    </row>
    <row r="14" spans="1:11" x14ac:dyDescent="0.35">
      <c r="A14" s="21" t="s">
        <v>98</v>
      </c>
      <c r="B14" s="22"/>
      <c r="C14" s="22"/>
      <c r="D14" s="22"/>
      <c r="E14" s="22"/>
      <c r="F14" s="22"/>
      <c r="G14" s="22"/>
      <c r="H14" s="22"/>
      <c r="I14" s="22"/>
      <c r="J14" s="23"/>
      <c r="K14" s="17">
        <f>K15-K13</f>
        <v>0</v>
      </c>
    </row>
    <row r="15" spans="1:11" ht="14" customHeight="1" x14ac:dyDescent="0.35">
      <c r="A15" s="21" t="s">
        <v>99</v>
      </c>
      <c r="B15" s="22"/>
      <c r="C15" s="22"/>
      <c r="D15" s="22"/>
      <c r="E15" s="22"/>
      <c r="F15" s="22"/>
      <c r="G15" s="22"/>
      <c r="H15" s="22"/>
      <c r="I15" s="22"/>
      <c r="J15" s="23"/>
      <c r="K15" s="17">
        <f>K13*1.21</f>
        <v>0</v>
      </c>
    </row>
    <row r="16" spans="1:11" ht="43.5" x14ac:dyDescent="0.35">
      <c r="A16" s="10">
        <v>2</v>
      </c>
      <c r="B16" s="5" t="s">
        <v>12</v>
      </c>
      <c r="C16" s="5" t="s">
        <v>13</v>
      </c>
      <c r="D16" s="10"/>
      <c r="E16" s="10"/>
      <c r="F16" s="10" t="s">
        <v>14</v>
      </c>
      <c r="G16" s="10">
        <v>500</v>
      </c>
      <c r="H16" s="11"/>
      <c r="I16" s="10">
        <v>21</v>
      </c>
      <c r="J16" s="10">
        <f t="shared" ref="J16:J168" si="0">H16*(1+I16/100)</f>
        <v>0</v>
      </c>
      <c r="K16" s="12">
        <f t="shared" ref="K16:K168" si="1">G16*H16</f>
        <v>0</v>
      </c>
    </row>
    <row r="17" spans="1:11" x14ac:dyDescent="0.35">
      <c r="A17" s="21" t="s">
        <v>100</v>
      </c>
      <c r="B17" s="22"/>
      <c r="C17" s="22"/>
      <c r="D17" s="22"/>
      <c r="E17" s="22"/>
      <c r="F17" s="22"/>
      <c r="G17" s="22"/>
      <c r="H17" s="22"/>
      <c r="I17" s="22"/>
      <c r="J17" s="23"/>
      <c r="K17" s="17">
        <f>K16</f>
        <v>0</v>
      </c>
    </row>
    <row r="18" spans="1:11" x14ac:dyDescent="0.35">
      <c r="A18" s="21" t="s">
        <v>98</v>
      </c>
      <c r="B18" s="22"/>
      <c r="C18" s="22"/>
      <c r="D18" s="22"/>
      <c r="E18" s="22"/>
      <c r="F18" s="22"/>
      <c r="G18" s="22"/>
      <c r="H18" s="22"/>
      <c r="I18" s="22"/>
      <c r="J18" s="23"/>
      <c r="K18" s="17">
        <f>K19-K17</f>
        <v>0</v>
      </c>
    </row>
    <row r="19" spans="1:11" x14ac:dyDescent="0.35">
      <c r="A19" s="21" t="s">
        <v>101</v>
      </c>
      <c r="B19" s="22"/>
      <c r="C19" s="22"/>
      <c r="D19" s="22"/>
      <c r="E19" s="22"/>
      <c r="F19" s="22"/>
      <c r="G19" s="22"/>
      <c r="H19" s="22"/>
      <c r="I19" s="22"/>
      <c r="J19" s="23"/>
      <c r="K19" s="17">
        <f>K17*1.21</f>
        <v>0</v>
      </c>
    </row>
    <row r="20" spans="1:11" ht="29" x14ac:dyDescent="0.35">
      <c r="A20" s="10">
        <v>3</v>
      </c>
      <c r="B20" s="5" t="s">
        <v>88</v>
      </c>
      <c r="C20" s="5" t="s">
        <v>89</v>
      </c>
      <c r="D20" s="10"/>
      <c r="E20" s="10"/>
      <c r="F20" s="10" t="s">
        <v>11</v>
      </c>
      <c r="G20" s="10">
        <v>2000</v>
      </c>
      <c r="H20" s="11"/>
      <c r="I20" s="10">
        <v>21</v>
      </c>
      <c r="J20" s="10">
        <f t="shared" si="0"/>
        <v>0</v>
      </c>
      <c r="K20" s="12">
        <f t="shared" si="1"/>
        <v>0</v>
      </c>
    </row>
    <row r="21" spans="1:11" x14ac:dyDescent="0.35">
      <c r="A21" s="21" t="s">
        <v>102</v>
      </c>
      <c r="B21" s="22"/>
      <c r="C21" s="22"/>
      <c r="D21" s="22"/>
      <c r="E21" s="22"/>
      <c r="F21" s="22"/>
      <c r="G21" s="22"/>
      <c r="H21" s="22"/>
      <c r="I21" s="22"/>
      <c r="J21" s="23"/>
      <c r="K21" s="17">
        <f>K20</f>
        <v>0</v>
      </c>
    </row>
    <row r="22" spans="1:11" x14ac:dyDescent="0.35">
      <c r="A22" s="21" t="s">
        <v>98</v>
      </c>
      <c r="B22" s="22"/>
      <c r="C22" s="22"/>
      <c r="D22" s="22"/>
      <c r="E22" s="22"/>
      <c r="F22" s="22"/>
      <c r="G22" s="22"/>
      <c r="H22" s="22"/>
      <c r="I22" s="22"/>
      <c r="J22" s="23"/>
      <c r="K22" s="17">
        <f>K23-K21</f>
        <v>0</v>
      </c>
    </row>
    <row r="23" spans="1:11" x14ac:dyDescent="0.35">
      <c r="A23" s="21" t="s">
        <v>103</v>
      </c>
      <c r="B23" s="22"/>
      <c r="C23" s="22"/>
      <c r="D23" s="22"/>
      <c r="E23" s="22"/>
      <c r="F23" s="22"/>
      <c r="G23" s="22"/>
      <c r="H23" s="22"/>
      <c r="I23" s="22"/>
      <c r="J23" s="23"/>
      <c r="K23" s="17">
        <f>K21*1.21</f>
        <v>0</v>
      </c>
    </row>
    <row r="24" spans="1:11" x14ac:dyDescent="0.35">
      <c r="A24" s="10">
        <v>4</v>
      </c>
      <c r="B24" s="5" t="s">
        <v>15</v>
      </c>
      <c r="C24" s="13" t="s">
        <v>16</v>
      </c>
      <c r="D24" s="10"/>
      <c r="E24" s="10"/>
      <c r="F24" s="10" t="s">
        <v>11</v>
      </c>
      <c r="G24" s="10">
        <v>1800</v>
      </c>
      <c r="H24" s="11"/>
      <c r="I24" s="10">
        <v>21</v>
      </c>
      <c r="J24" s="10">
        <f t="shared" si="0"/>
        <v>0</v>
      </c>
      <c r="K24" s="12">
        <f t="shared" si="1"/>
        <v>0</v>
      </c>
    </row>
    <row r="25" spans="1:11" x14ac:dyDescent="0.35">
      <c r="A25" s="21" t="s">
        <v>104</v>
      </c>
      <c r="B25" s="22"/>
      <c r="C25" s="22"/>
      <c r="D25" s="22"/>
      <c r="E25" s="22"/>
      <c r="F25" s="22"/>
      <c r="G25" s="22"/>
      <c r="H25" s="22"/>
      <c r="I25" s="22"/>
      <c r="J25" s="23"/>
      <c r="K25" s="17">
        <f>K24</f>
        <v>0</v>
      </c>
    </row>
    <row r="26" spans="1:11" x14ac:dyDescent="0.35">
      <c r="A26" s="21" t="s">
        <v>98</v>
      </c>
      <c r="B26" s="22"/>
      <c r="C26" s="22"/>
      <c r="D26" s="22"/>
      <c r="E26" s="22"/>
      <c r="F26" s="22"/>
      <c r="G26" s="22"/>
      <c r="H26" s="22"/>
      <c r="I26" s="22"/>
      <c r="J26" s="23"/>
      <c r="K26" s="17">
        <f>K27-K25</f>
        <v>0</v>
      </c>
    </row>
    <row r="27" spans="1:11" x14ac:dyDescent="0.35">
      <c r="A27" s="21" t="s">
        <v>105</v>
      </c>
      <c r="B27" s="22"/>
      <c r="C27" s="22"/>
      <c r="D27" s="22"/>
      <c r="E27" s="22"/>
      <c r="F27" s="22"/>
      <c r="G27" s="22"/>
      <c r="H27" s="22"/>
      <c r="I27" s="22"/>
      <c r="J27" s="23"/>
      <c r="K27" s="17">
        <f>K25*1.21</f>
        <v>0</v>
      </c>
    </row>
    <row r="28" spans="1:11" ht="61" customHeight="1" x14ac:dyDescent="0.35">
      <c r="A28" s="10">
        <v>5</v>
      </c>
      <c r="B28" s="5" t="s">
        <v>17</v>
      </c>
      <c r="C28" s="5" t="s">
        <v>90</v>
      </c>
      <c r="D28" s="10"/>
      <c r="E28" s="10"/>
      <c r="F28" s="10" t="s">
        <v>11</v>
      </c>
      <c r="G28" s="10">
        <v>12000</v>
      </c>
      <c r="H28" s="11"/>
      <c r="I28" s="10">
        <v>21</v>
      </c>
      <c r="J28" s="10">
        <f t="shared" si="0"/>
        <v>0</v>
      </c>
      <c r="K28" s="12">
        <f t="shared" si="1"/>
        <v>0</v>
      </c>
    </row>
    <row r="29" spans="1:11" x14ac:dyDescent="0.35">
      <c r="A29" s="21" t="s">
        <v>106</v>
      </c>
      <c r="B29" s="22"/>
      <c r="C29" s="22"/>
      <c r="D29" s="22"/>
      <c r="E29" s="22"/>
      <c r="F29" s="22"/>
      <c r="G29" s="22"/>
      <c r="H29" s="22"/>
      <c r="I29" s="22"/>
      <c r="J29" s="23"/>
      <c r="K29" s="17">
        <f>K28</f>
        <v>0</v>
      </c>
    </row>
    <row r="30" spans="1:11" x14ac:dyDescent="0.35">
      <c r="A30" s="21" t="s">
        <v>98</v>
      </c>
      <c r="B30" s="22"/>
      <c r="C30" s="22"/>
      <c r="D30" s="22"/>
      <c r="E30" s="22"/>
      <c r="F30" s="22"/>
      <c r="G30" s="22"/>
      <c r="H30" s="22"/>
      <c r="I30" s="22"/>
      <c r="J30" s="23"/>
      <c r="K30" s="17">
        <f>K31-K29</f>
        <v>0</v>
      </c>
    </row>
    <row r="31" spans="1:11" x14ac:dyDescent="0.35">
      <c r="A31" s="21" t="s">
        <v>107</v>
      </c>
      <c r="B31" s="22"/>
      <c r="C31" s="22"/>
      <c r="D31" s="22"/>
      <c r="E31" s="22"/>
      <c r="F31" s="22"/>
      <c r="G31" s="22"/>
      <c r="H31" s="22"/>
      <c r="I31" s="22"/>
      <c r="J31" s="23"/>
      <c r="K31" s="17">
        <f>K29*1.21</f>
        <v>0</v>
      </c>
    </row>
    <row r="32" spans="1:11" ht="145" x14ac:dyDescent="0.35">
      <c r="A32" s="10">
        <v>6</v>
      </c>
      <c r="B32" s="5" t="s">
        <v>18</v>
      </c>
      <c r="C32" s="5" t="s">
        <v>19</v>
      </c>
      <c r="D32" s="10"/>
      <c r="E32" s="10"/>
      <c r="F32" s="10" t="s">
        <v>11</v>
      </c>
      <c r="G32" s="10">
        <v>20000</v>
      </c>
      <c r="H32" s="11"/>
      <c r="I32" s="10">
        <v>21</v>
      </c>
      <c r="J32" s="10">
        <f t="shared" si="0"/>
        <v>0</v>
      </c>
      <c r="K32" s="12">
        <f t="shared" si="1"/>
        <v>0</v>
      </c>
    </row>
    <row r="33" spans="1:11" x14ac:dyDescent="0.35">
      <c r="A33" s="21" t="s">
        <v>108</v>
      </c>
      <c r="B33" s="22"/>
      <c r="C33" s="22"/>
      <c r="D33" s="22"/>
      <c r="E33" s="22"/>
      <c r="F33" s="22"/>
      <c r="G33" s="22"/>
      <c r="H33" s="22"/>
      <c r="I33" s="22"/>
      <c r="J33" s="23"/>
      <c r="K33" s="17">
        <f>K32</f>
        <v>0</v>
      </c>
    </row>
    <row r="34" spans="1:11" x14ac:dyDescent="0.35">
      <c r="A34" s="21" t="s">
        <v>98</v>
      </c>
      <c r="B34" s="22"/>
      <c r="C34" s="22"/>
      <c r="D34" s="22"/>
      <c r="E34" s="22"/>
      <c r="F34" s="22"/>
      <c r="G34" s="22"/>
      <c r="H34" s="22"/>
      <c r="I34" s="22"/>
      <c r="J34" s="23"/>
      <c r="K34" s="17">
        <f>K35-K33</f>
        <v>0</v>
      </c>
    </row>
    <row r="35" spans="1:11" x14ac:dyDescent="0.35">
      <c r="A35" s="21" t="s">
        <v>109</v>
      </c>
      <c r="B35" s="22"/>
      <c r="C35" s="22"/>
      <c r="D35" s="22"/>
      <c r="E35" s="22"/>
      <c r="F35" s="22"/>
      <c r="G35" s="22"/>
      <c r="H35" s="22"/>
      <c r="I35" s="22"/>
      <c r="J35" s="23"/>
      <c r="K35" s="17">
        <f>K33*1.21</f>
        <v>0</v>
      </c>
    </row>
    <row r="36" spans="1:11" ht="145" x14ac:dyDescent="0.35">
      <c r="A36" s="10">
        <v>7</v>
      </c>
      <c r="B36" s="5" t="s">
        <v>20</v>
      </c>
      <c r="C36" s="5" t="s">
        <v>21</v>
      </c>
      <c r="D36" s="10"/>
      <c r="E36" s="10"/>
      <c r="F36" s="10" t="s">
        <v>11</v>
      </c>
      <c r="G36" s="10">
        <v>2000</v>
      </c>
      <c r="H36" s="11"/>
      <c r="I36" s="10">
        <v>21</v>
      </c>
      <c r="J36" s="10">
        <f t="shared" si="0"/>
        <v>0</v>
      </c>
      <c r="K36" s="12">
        <f t="shared" si="1"/>
        <v>0</v>
      </c>
    </row>
    <row r="37" spans="1:11" x14ac:dyDescent="0.35">
      <c r="A37" s="21" t="s">
        <v>110</v>
      </c>
      <c r="B37" s="22"/>
      <c r="C37" s="22"/>
      <c r="D37" s="22"/>
      <c r="E37" s="22"/>
      <c r="F37" s="22"/>
      <c r="G37" s="22"/>
      <c r="H37" s="22"/>
      <c r="I37" s="22"/>
      <c r="J37" s="23"/>
      <c r="K37" s="17">
        <f>K36</f>
        <v>0</v>
      </c>
    </row>
    <row r="38" spans="1:11" x14ac:dyDescent="0.35">
      <c r="A38" s="21" t="s">
        <v>98</v>
      </c>
      <c r="B38" s="22"/>
      <c r="C38" s="22"/>
      <c r="D38" s="22"/>
      <c r="E38" s="22"/>
      <c r="F38" s="22"/>
      <c r="G38" s="22"/>
      <c r="H38" s="22"/>
      <c r="I38" s="22"/>
      <c r="J38" s="23"/>
      <c r="K38" s="17">
        <f>K39-K37</f>
        <v>0</v>
      </c>
    </row>
    <row r="39" spans="1:11" x14ac:dyDescent="0.35">
      <c r="A39" s="21" t="s">
        <v>111</v>
      </c>
      <c r="B39" s="22"/>
      <c r="C39" s="22"/>
      <c r="D39" s="22"/>
      <c r="E39" s="22"/>
      <c r="F39" s="22"/>
      <c r="G39" s="22"/>
      <c r="H39" s="22"/>
      <c r="I39" s="22"/>
      <c r="J39" s="23"/>
      <c r="K39" s="17">
        <f>K37*1.21</f>
        <v>0</v>
      </c>
    </row>
    <row r="40" spans="1:11" ht="145" x14ac:dyDescent="0.35">
      <c r="A40" s="10">
        <v>8</v>
      </c>
      <c r="B40" s="5" t="s">
        <v>22</v>
      </c>
      <c r="C40" s="5" t="s">
        <v>23</v>
      </c>
      <c r="D40" s="10"/>
      <c r="E40" s="10"/>
      <c r="F40" s="10" t="s">
        <v>11</v>
      </c>
      <c r="G40" s="14">
        <v>5000</v>
      </c>
      <c r="H40" s="11"/>
      <c r="I40" s="10">
        <v>21</v>
      </c>
      <c r="J40" s="10">
        <f t="shared" si="0"/>
        <v>0</v>
      </c>
      <c r="K40" s="12">
        <f t="shared" si="1"/>
        <v>0</v>
      </c>
    </row>
    <row r="41" spans="1:11" x14ac:dyDescent="0.35">
      <c r="A41" s="21" t="s">
        <v>112</v>
      </c>
      <c r="B41" s="22"/>
      <c r="C41" s="22"/>
      <c r="D41" s="22"/>
      <c r="E41" s="22"/>
      <c r="F41" s="22"/>
      <c r="G41" s="22"/>
      <c r="H41" s="22"/>
      <c r="I41" s="22"/>
      <c r="J41" s="23"/>
      <c r="K41" s="17">
        <f>K40</f>
        <v>0</v>
      </c>
    </row>
    <row r="42" spans="1:11" x14ac:dyDescent="0.35">
      <c r="A42" s="21" t="s">
        <v>98</v>
      </c>
      <c r="B42" s="22"/>
      <c r="C42" s="22"/>
      <c r="D42" s="22"/>
      <c r="E42" s="22"/>
      <c r="F42" s="22"/>
      <c r="G42" s="22"/>
      <c r="H42" s="22"/>
      <c r="I42" s="22"/>
      <c r="J42" s="23"/>
      <c r="K42" s="17">
        <f>K43-K41</f>
        <v>0</v>
      </c>
    </row>
    <row r="43" spans="1:11" x14ac:dyDescent="0.35">
      <c r="A43" s="21" t="s">
        <v>113</v>
      </c>
      <c r="B43" s="22"/>
      <c r="C43" s="22"/>
      <c r="D43" s="22"/>
      <c r="E43" s="22"/>
      <c r="F43" s="22"/>
      <c r="G43" s="22"/>
      <c r="H43" s="22"/>
      <c r="I43" s="22"/>
      <c r="J43" s="23"/>
      <c r="K43" s="17">
        <f>K41*1.21</f>
        <v>0</v>
      </c>
    </row>
    <row r="44" spans="1:11" ht="145" x14ac:dyDescent="0.35">
      <c r="A44" s="10">
        <v>9</v>
      </c>
      <c r="B44" s="5" t="s">
        <v>24</v>
      </c>
      <c r="C44" s="5" t="s">
        <v>25</v>
      </c>
      <c r="D44" s="10"/>
      <c r="E44" s="10"/>
      <c r="F44" s="10" t="s">
        <v>11</v>
      </c>
      <c r="G44" s="10">
        <v>8000</v>
      </c>
      <c r="H44" s="11"/>
      <c r="I44" s="10">
        <v>21</v>
      </c>
      <c r="J44" s="10">
        <f t="shared" si="0"/>
        <v>0</v>
      </c>
      <c r="K44" s="12">
        <f t="shared" si="1"/>
        <v>0</v>
      </c>
    </row>
    <row r="45" spans="1:11" x14ac:dyDescent="0.35">
      <c r="A45" s="21" t="s">
        <v>114</v>
      </c>
      <c r="B45" s="22"/>
      <c r="C45" s="22"/>
      <c r="D45" s="22"/>
      <c r="E45" s="22"/>
      <c r="F45" s="22"/>
      <c r="G45" s="22"/>
      <c r="H45" s="22"/>
      <c r="I45" s="22"/>
      <c r="J45" s="23"/>
      <c r="K45" s="17">
        <f>K44</f>
        <v>0</v>
      </c>
    </row>
    <row r="46" spans="1:11" x14ac:dyDescent="0.35">
      <c r="A46" s="21" t="s">
        <v>98</v>
      </c>
      <c r="B46" s="22"/>
      <c r="C46" s="22"/>
      <c r="D46" s="22"/>
      <c r="E46" s="22"/>
      <c r="F46" s="22"/>
      <c r="G46" s="22"/>
      <c r="H46" s="22"/>
      <c r="I46" s="22"/>
      <c r="J46" s="23"/>
      <c r="K46" s="17">
        <f>K47-K45</f>
        <v>0</v>
      </c>
    </row>
    <row r="47" spans="1:11" x14ac:dyDescent="0.35">
      <c r="A47" s="21" t="s">
        <v>115</v>
      </c>
      <c r="B47" s="22"/>
      <c r="C47" s="22"/>
      <c r="D47" s="22"/>
      <c r="E47" s="22"/>
      <c r="F47" s="22"/>
      <c r="G47" s="22"/>
      <c r="H47" s="22"/>
      <c r="I47" s="22"/>
      <c r="J47" s="23"/>
      <c r="K47" s="17">
        <f>K45*1.21</f>
        <v>0</v>
      </c>
    </row>
    <row r="48" spans="1:11" ht="145" x14ac:dyDescent="0.35">
      <c r="A48" s="10">
        <v>10</v>
      </c>
      <c r="B48" s="5" t="s">
        <v>26</v>
      </c>
      <c r="C48" s="5" t="s">
        <v>27</v>
      </c>
      <c r="D48" s="10"/>
      <c r="E48" s="10"/>
      <c r="F48" s="10" t="s">
        <v>11</v>
      </c>
      <c r="G48" s="10">
        <v>400</v>
      </c>
      <c r="H48" s="11"/>
      <c r="I48" s="10">
        <v>21</v>
      </c>
      <c r="J48" s="10">
        <f t="shared" si="0"/>
        <v>0</v>
      </c>
      <c r="K48" s="12">
        <f t="shared" si="1"/>
        <v>0</v>
      </c>
    </row>
    <row r="49" spans="1:11" x14ac:dyDescent="0.35">
      <c r="A49" s="21" t="s">
        <v>116</v>
      </c>
      <c r="B49" s="22"/>
      <c r="C49" s="22"/>
      <c r="D49" s="22"/>
      <c r="E49" s="22"/>
      <c r="F49" s="22"/>
      <c r="G49" s="22"/>
      <c r="H49" s="22"/>
      <c r="I49" s="22"/>
      <c r="J49" s="23"/>
      <c r="K49" s="17">
        <f>K48</f>
        <v>0</v>
      </c>
    </row>
    <row r="50" spans="1:11" x14ac:dyDescent="0.35">
      <c r="A50" s="21" t="s">
        <v>98</v>
      </c>
      <c r="B50" s="22"/>
      <c r="C50" s="22"/>
      <c r="D50" s="22"/>
      <c r="E50" s="22"/>
      <c r="F50" s="22"/>
      <c r="G50" s="22"/>
      <c r="H50" s="22"/>
      <c r="I50" s="22"/>
      <c r="J50" s="23"/>
      <c r="K50" s="17">
        <f>K51-K49</f>
        <v>0</v>
      </c>
    </row>
    <row r="51" spans="1:11" x14ac:dyDescent="0.35">
      <c r="A51" s="21" t="s">
        <v>117</v>
      </c>
      <c r="B51" s="22"/>
      <c r="C51" s="22"/>
      <c r="D51" s="22"/>
      <c r="E51" s="22"/>
      <c r="F51" s="22"/>
      <c r="G51" s="22"/>
      <c r="H51" s="22"/>
      <c r="I51" s="22"/>
      <c r="J51" s="23"/>
      <c r="K51" s="17">
        <f>K49*1.21</f>
        <v>0</v>
      </c>
    </row>
    <row r="52" spans="1:11" ht="145" x14ac:dyDescent="0.35">
      <c r="A52" s="10">
        <v>11</v>
      </c>
      <c r="B52" s="5" t="s">
        <v>28</v>
      </c>
      <c r="C52" s="5" t="s">
        <v>29</v>
      </c>
      <c r="D52" s="10"/>
      <c r="E52" s="10"/>
      <c r="F52" s="10" t="s">
        <v>11</v>
      </c>
      <c r="G52" s="10">
        <v>3000</v>
      </c>
      <c r="H52" s="11"/>
      <c r="I52" s="10">
        <v>21</v>
      </c>
      <c r="J52" s="10">
        <f t="shared" si="0"/>
        <v>0</v>
      </c>
      <c r="K52" s="12">
        <f t="shared" si="1"/>
        <v>0</v>
      </c>
    </row>
    <row r="53" spans="1:11" x14ac:dyDescent="0.35">
      <c r="A53" s="21" t="s">
        <v>118</v>
      </c>
      <c r="B53" s="22"/>
      <c r="C53" s="22"/>
      <c r="D53" s="22"/>
      <c r="E53" s="22"/>
      <c r="F53" s="22"/>
      <c r="G53" s="22"/>
      <c r="H53" s="22"/>
      <c r="I53" s="22"/>
      <c r="J53" s="23"/>
      <c r="K53" s="17">
        <f>K52</f>
        <v>0</v>
      </c>
    </row>
    <row r="54" spans="1:11" x14ac:dyDescent="0.35">
      <c r="A54" s="21" t="s">
        <v>98</v>
      </c>
      <c r="B54" s="22"/>
      <c r="C54" s="22"/>
      <c r="D54" s="22"/>
      <c r="E54" s="22"/>
      <c r="F54" s="22"/>
      <c r="G54" s="22"/>
      <c r="H54" s="22"/>
      <c r="I54" s="22"/>
      <c r="J54" s="23"/>
      <c r="K54" s="17">
        <f>K55-K53</f>
        <v>0</v>
      </c>
    </row>
    <row r="55" spans="1:11" x14ac:dyDescent="0.35">
      <c r="A55" s="21" t="s">
        <v>119</v>
      </c>
      <c r="B55" s="22"/>
      <c r="C55" s="22"/>
      <c r="D55" s="22"/>
      <c r="E55" s="22"/>
      <c r="F55" s="22"/>
      <c r="G55" s="22"/>
      <c r="H55" s="22"/>
      <c r="I55" s="22"/>
      <c r="J55" s="23"/>
      <c r="K55" s="17">
        <f>K53*1.21</f>
        <v>0</v>
      </c>
    </row>
    <row r="56" spans="1:11" ht="43.5" x14ac:dyDescent="0.35">
      <c r="A56" s="10">
        <v>12</v>
      </c>
      <c r="B56" s="5" t="s">
        <v>30</v>
      </c>
      <c r="C56" s="5" t="s">
        <v>85</v>
      </c>
      <c r="D56" s="10"/>
      <c r="E56" s="10"/>
      <c r="F56" s="10" t="s">
        <v>11</v>
      </c>
      <c r="G56" s="10">
        <v>5000</v>
      </c>
      <c r="H56" s="11"/>
      <c r="I56" s="10">
        <v>21</v>
      </c>
      <c r="J56" s="10">
        <f t="shared" si="0"/>
        <v>0</v>
      </c>
      <c r="K56" s="12">
        <f t="shared" si="1"/>
        <v>0</v>
      </c>
    </row>
    <row r="57" spans="1:11" x14ac:dyDescent="0.35">
      <c r="A57" s="21" t="s">
        <v>120</v>
      </c>
      <c r="B57" s="22"/>
      <c r="C57" s="22"/>
      <c r="D57" s="22"/>
      <c r="E57" s="22"/>
      <c r="F57" s="22"/>
      <c r="G57" s="22"/>
      <c r="H57" s="22"/>
      <c r="I57" s="22"/>
      <c r="J57" s="23"/>
      <c r="K57" s="17">
        <f>K56</f>
        <v>0</v>
      </c>
    </row>
    <row r="58" spans="1:11" x14ac:dyDescent="0.35">
      <c r="A58" s="21" t="s">
        <v>98</v>
      </c>
      <c r="B58" s="22"/>
      <c r="C58" s="22"/>
      <c r="D58" s="22"/>
      <c r="E58" s="22"/>
      <c r="F58" s="22"/>
      <c r="G58" s="22"/>
      <c r="H58" s="22"/>
      <c r="I58" s="22"/>
      <c r="J58" s="23"/>
      <c r="K58" s="17">
        <f>K59-K57</f>
        <v>0</v>
      </c>
    </row>
    <row r="59" spans="1:11" x14ac:dyDescent="0.35">
      <c r="A59" s="21" t="s">
        <v>121</v>
      </c>
      <c r="B59" s="22"/>
      <c r="C59" s="22"/>
      <c r="D59" s="22"/>
      <c r="E59" s="22"/>
      <c r="F59" s="22"/>
      <c r="G59" s="22"/>
      <c r="H59" s="22"/>
      <c r="I59" s="22"/>
      <c r="J59" s="23"/>
      <c r="K59" s="17">
        <f>K57*1.21</f>
        <v>0</v>
      </c>
    </row>
    <row r="60" spans="1:11" ht="43.5" x14ac:dyDescent="0.35">
      <c r="A60" s="10">
        <v>13</v>
      </c>
      <c r="B60" s="5" t="s">
        <v>31</v>
      </c>
      <c r="C60" s="5" t="s">
        <v>86</v>
      </c>
      <c r="D60" s="10"/>
      <c r="E60" s="10"/>
      <c r="F60" s="10" t="s">
        <v>11</v>
      </c>
      <c r="G60" s="10">
        <v>1000</v>
      </c>
      <c r="H60" s="11"/>
      <c r="I60" s="10">
        <v>21</v>
      </c>
      <c r="J60" s="10">
        <f t="shared" si="0"/>
        <v>0</v>
      </c>
      <c r="K60" s="12">
        <f t="shared" si="1"/>
        <v>0</v>
      </c>
    </row>
    <row r="61" spans="1:11" x14ac:dyDescent="0.35">
      <c r="A61" s="21" t="s">
        <v>122</v>
      </c>
      <c r="B61" s="22"/>
      <c r="C61" s="22"/>
      <c r="D61" s="22"/>
      <c r="E61" s="22"/>
      <c r="F61" s="22"/>
      <c r="G61" s="22"/>
      <c r="H61" s="22"/>
      <c r="I61" s="22"/>
      <c r="J61" s="23"/>
      <c r="K61" s="17">
        <f>K60</f>
        <v>0</v>
      </c>
    </row>
    <row r="62" spans="1:11" x14ac:dyDescent="0.35">
      <c r="A62" s="21" t="s">
        <v>98</v>
      </c>
      <c r="B62" s="22"/>
      <c r="C62" s="22"/>
      <c r="D62" s="22"/>
      <c r="E62" s="22"/>
      <c r="F62" s="22"/>
      <c r="G62" s="22"/>
      <c r="H62" s="22"/>
      <c r="I62" s="22"/>
      <c r="J62" s="23"/>
      <c r="K62" s="17">
        <f>K63-K61</f>
        <v>0</v>
      </c>
    </row>
    <row r="63" spans="1:11" x14ac:dyDescent="0.35">
      <c r="A63" s="21" t="s">
        <v>123</v>
      </c>
      <c r="B63" s="22"/>
      <c r="C63" s="22"/>
      <c r="D63" s="22"/>
      <c r="E63" s="22"/>
      <c r="F63" s="22"/>
      <c r="G63" s="22"/>
      <c r="H63" s="22"/>
      <c r="I63" s="22"/>
      <c r="J63" s="23"/>
      <c r="K63" s="17">
        <f>K61*1.21</f>
        <v>0</v>
      </c>
    </row>
    <row r="64" spans="1:11" ht="29" x14ac:dyDescent="0.35">
      <c r="A64" s="10">
        <v>14</v>
      </c>
      <c r="B64" s="5" t="s">
        <v>32</v>
      </c>
      <c r="C64" s="5" t="s">
        <v>33</v>
      </c>
      <c r="D64" s="10"/>
      <c r="E64" s="10"/>
      <c r="F64" s="10" t="s">
        <v>11</v>
      </c>
      <c r="G64" s="10">
        <v>17000</v>
      </c>
      <c r="H64" s="11"/>
      <c r="I64" s="10">
        <v>21</v>
      </c>
      <c r="J64" s="10">
        <f t="shared" si="0"/>
        <v>0</v>
      </c>
      <c r="K64" s="12">
        <f t="shared" si="1"/>
        <v>0</v>
      </c>
    </row>
    <row r="65" spans="1:11" x14ac:dyDescent="0.35">
      <c r="A65" s="21" t="s">
        <v>124</v>
      </c>
      <c r="B65" s="22"/>
      <c r="C65" s="22"/>
      <c r="D65" s="22"/>
      <c r="E65" s="22"/>
      <c r="F65" s="22"/>
      <c r="G65" s="22"/>
      <c r="H65" s="22"/>
      <c r="I65" s="22"/>
      <c r="J65" s="23"/>
      <c r="K65" s="17">
        <f>K64</f>
        <v>0</v>
      </c>
    </row>
    <row r="66" spans="1:11" x14ac:dyDescent="0.35">
      <c r="A66" s="21" t="s">
        <v>98</v>
      </c>
      <c r="B66" s="22"/>
      <c r="C66" s="22"/>
      <c r="D66" s="22"/>
      <c r="E66" s="22"/>
      <c r="F66" s="22"/>
      <c r="G66" s="22"/>
      <c r="H66" s="22"/>
      <c r="I66" s="22"/>
      <c r="J66" s="23"/>
      <c r="K66" s="17">
        <f>K67-K65</f>
        <v>0</v>
      </c>
    </row>
    <row r="67" spans="1:11" x14ac:dyDescent="0.35">
      <c r="A67" s="21" t="s">
        <v>125</v>
      </c>
      <c r="B67" s="22"/>
      <c r="C67" s="22"/>
      <c r="D67" s="22"/>
      <c r="E67" s="22"/>
      <c r="F67" s="22"/>
      <c r="G67" s="22"/>
      <c r="H67" s="22"/>
      <c r="I67" s="22"/>
      <c r="J67" s="23"/>
      <c r="K67" s="17">
        <f>K65*1.21</f>
        <v>0</v>
      </c>
    </row>
    <row r="68" spans="1:11" ht="29" x14ac:dyDescent="0.35">
      <c r="A68" s="10">
        <v>15</v>
      </c>
      <c r="B68" s="5" t="s">
        <v>34</v>
      </c>
      <c r="C68" s="5" t="s">
        <v>33</v>
      </c>
      <c r="D68" s="10"/>
      <c r="E68" s="10"/>
      <c r="F68" s="10" t="s">
        <v>11</v>
      </c>
      <c r="G68" s="10">
        <v>5000</v>
      </c>
      <c r="H68" s="11"/>
      <c r="I68" s="10">
        <v>21</v>
      </c>
      <c r="J68" s="10">
        <f t="shared" si="0"/>
        <v>0</v>
      </c>
      <c r="K68" s="12">
        <f t="shared" si="1"/>
        <v>0</v>
      </c>
    </row>
    <row r="69" spans="1:11" x14ac:dyDescent="0.35">
      <c r="A69" s="21" t="s">
        <v>126</v>
      </c>
      <c r="B69" s="22"/>
      <c r="C69" s="22"/>
      <c r="D69" s="22"/>
      <c r="E69" s="22"/>
      <c r="F69" s="22"/>
      <c r="G69" s="22"/>
      <c r="H69" s="22"/>
      <c r="I69" s="22"/>
      <c r="J69" s="23"/>
      <c r="K69" s="17">
        <f>K68</f>
        <v>0</v>
      </c>
    </row>
    <row r="70" spans="1:11" x14ac:dyDescent="0.35">
      <c r="A70" s="21" t="s">
        <v>98</v>
      </c>
      <c r="B70" s="22"/>
      <c r="C70" s="22"/>
      <c r="D70" s="22"/>
      <c r="E70" s="22"/>
      <c r="F70" s="22"/>
      <c r="G70" s="22"/>
      <c r="H70" s="22"/>
      <c r="I70" s="22"/>
      <c r="J70" s="23"/>
      <c r="K70" s="17">
        <f>K71-K69</f>
        <v>0</v>
      </c>
    </row>
    <row r="71" spans="1:11" x14ac:dyDescent="0.35">
      <c r="A71" s="21" t="s">
        <v>127</v>
      </c>
      <c r="B71" s="22"/>
      <c r="C71" s="22"/>
      <c r="D71" s="22"/>
      <c r="E71" s="22"/>
      <c r="F71" s="22"/>
      <c r="G71" s="22"/>
      <c r="H71" s="22"/>
      <c r="I71" s="22"/>
      <c r="J71" s="23"/>
      <c r="K71" s="17">
        <f>K69*1.21</f>
        <v>0</v>
      </c>
    </row>
    <row r="72" spans="1:11" ht="29" x14ac:dyDescent="0.35">
      <c r="A72" s="10">
        <v>16</v>
      </c>
      <c r="B72" s="5" t="s">
        <v>35</v>
      </c>
      <c r="C72" s="5" t="s">
        <v>33</v>
      </c>
      <c r="D72" s="10"/>
      <c r="E72" s="10"/>
      <c r="F72" s="10" t="s">
        <v>11</v>
      </c>
      <c r="G72" s="10">
        <v>1000</v>
      </c>
      <c r="H72" s="11"/>
      <c r="I72" s="10">
        <v>21</v>
      </c>
      <c r="J72" s="10">
        <f t="shared" si="0"/>
        <v>0</v>
      </c>
      <c r="K72" s="12">
        <f t="shared" si="1"/>
        <v>0</v>
      </c>
    </row>
    <row r="73" spans="1:11" x14ac:dyDescent="0.35">
      <c r="A73" s="21" t="s">
        <v>128</v>
      </c>
      <c r="B73" s="22"/>
      <c r="C73" s="22"/>
      <c r="D73" s="22"/>
      <c r="E73" s="22"/>
      <c r="F73" s="22"/>
      <c r="G73" s="22"/>
      <c r="H73" s="22"/>
      <c r="I73" s="22"/>
      <c r="J73" s="23"/>
      <c r="K73" s="17">
        <f>K72</f>
        <v>0</v>
      </c>
    </row>
    <row r="74" spans="1:11" x14ac:dyDescent="0.35">
      <c r="A74" s="21" t="s">
        <v>98</v>
      </c>
      <c r="B74" s="22"/>
      <c r="C74" s="22"/>
      <c r="D74" s="22"/>
      <c r="E74" s="22"/>
      <c r="F74" s="22"/>
      <c r="G74" s="22"/>
      <c r="H74" s="22"/>
      <c r="I74" s="22"/>
      <c r="J74" s="23"/>
      <c r="K74" s="17">
        <f>K75-K73</f>
        <v>0</v>
      </c>
    </row>
    <row r="75" spans="1:11" x14ac:dyDescent="0.35">
      <c r="A75" s="21" t="s">
        <v>129</v>
      </c>
      <c r="B75" s="22"/>
      <c r="C75" s="22"/>
      <c r="D75" s="22"/>
      <c r="E75" s="22"/>
      <c r="F75" s="22"/>
      <c r="G75" s="22"/>
      <c r="H75" s="22"/>
      <c r="I75" s="22"/>
      <c r="J75" s="23"/>
      <c r="K75" s="17">
        <f>K73*1.21</f>
        <v>0</v>
      </c>
    </row>
    <row r="76" spans="1:11" ht="43.5" x14ac:dyDescent="0.35">
      <c r="A76" s="10">
        <v>17</v>
      </c>
      <c r="B76" s="5" t="s">
        <v>36</v>
      </c>
      <c r="C76" s="5" t="s">
        <v>91</v>
      </c>
      <c r="D76" s="10"/>
      <c r="E76" s="10"/>
      <c r="F76" s="10" t="s">
        <v>11</v>
      </c>
      <c r="G76" s="10">
        <v>1000</v>
      </c>
      <c r="H76" s="11"/>
      <c r="I76" s="10">
        <v>21</v>
      </c>
      <c r="J76" s="10">
        <f t="shared" si="0"/>
        <v>0</v>
      </c>
      <c r="K76" s="12">
        <f t="shared" si="1"/>
        <v>0</v>
      </c>
    </row>
    <row r="77" spans="1:11" x14ac:dyDescent="0.35">
      <c r="A77" s="21" t="s">
        <v>130</v>
      </c>
      <c r="B77" s="22"/>
      <c r="C77" s="22"/>
      <c r="D77" s="22"/>
      <c r="E77" s="22"/>
      <c r="F77" s="22"/>
      <c r="G77" s="22"/>
      <c r="H77" s="22"/>
      <c r="I77" s="22"/>
      <c r="J77" s="23"/>
      <c r="K77" s="17">
        <f>K76</f>
        <v>0</v>
      </c>
    </row>
    <row r="78" spans="1:11" x14ac:dyDescent="0.35">
      <c r="A78" s="21" t="s">
        <v>98</v>
      </c>
      <c r="B78" s="22"/>
      <c r="C78" s="22"/>
      <c r="D78" s="22"/>
      <c r="E78" s="22"/>
      <c r="F78" s="22"/>
      <c r="G78" s="22"/>
      <c r="H78" s="22"/>
      <c r="I78" s="22"/>
      <c r="J78" s="23"/>
      <c r="K78" s="17">
        <f>K79-K77</f>
        <v>0</v>
      </c>
    </row>
    <row r="79" spans="1:11" x14ac:dyDescent="0.35">
      <c r="A79" s="21" t="s">
        <v>131</v>
      </c>
      <c r="B79" s="22"/>
      <c r="C79" s="22"/>
      <c r="D79" s="22"/>
      <c r="E79" s="22"/>
      <c r="F79" s="22"/>
      <c r="G79" s="22"/>
      <c r="H79" s="22"/>
      <c r="I79" s="22"/>
      <c r="J79" s="23"/>
      <c r="K79" s="17">
        <f>K77*1.21</f>
        <v>0</v>
      </c>
    </row>
    <row r="80" spans="1:11" x14ac:dyDescent="0.35">
      <c r="A80" s="10">
        <v>18</v>
      </c>
      <c r="B80" s="5" t="s">
        <v>37</v>
      </c>
      <c r="C80" s="13" t="s">
        <v>38</v>
      </c>
      <c r="D80" s="10"/>
      <c r="E80" s="10"/>
      <c r="F80" s="10" t="s">
        <v>11</v>
      </c>
      <c r="G80" s="10">
        <v>500</v>
      </c>
      <c r="H80" s="11"/>
      <c r="I80" s="10">
        <v>21</v>
      </c>
      <c r="J80" s="10">
        <f t="shared" si="0"/>
        <v>0</v>
      </c>
      <c r="K80" s="12">
        <f t="shared" si="1"/>
        <v>0</v>
      </c>
    </row>
    <row r="81" spans="1:11" x14ac:dyDescent="0.35">
      <c r="A81" s="21" t="s">
        <v>132</v>
      </c>
      <c r="B81" s="22"/>
      <c r="C81" s="22"/>
      <c r="D81" s="22"/>
      <c r="E81" s="22"/>
      <c r="F81" s="22"/>
      <c r="G81" s="22"/>
      <c r="H81" s="22"/>
      <c r="I81" s="22"/>
      <c r="J81" s="23"/>
      <c r="K81" s="17">
        <f>K80</f>
        <v>0</v>
      </c>
    </row>
    <row r="82" spans="1:11" x14ac:dyDescent="0.35">
      <c r="A82" s="21" t="s">
        <v>98</v>
      </c>
      <c r="B82" s="22"/>
      <c r="C82" s="22"/>
      <c r="D82" s="22"/>
      <c r="E82" s="22"/>
      <c r="F82" s="22"/>
      <c r="G82" s="22"/>
      <c r="H82" s="22"/>
      <c r="I82" s="22"/>
      <c r="J82" s="23"/>
      <c r="K82" s="17">
        <f>K83-K81</f>
        <v>0</v>
      </c>
    </row>
    <row r="83" spans="1:11" x14ac:dyDescent="0.35">
      <c r="A83" s="21" t="s">
        <v>133</v>
      </c>
      <c r="B83" s="22"/>
      <c r="C83" s="22"/>
      <c r="D83" s="22"/>
      <c r="E83" s="22"/>
      <c r="F83" s="22"/>
      <c r="G83" s="22"/>
      <c r="H83" s="22"/>
      <c r="I83" s="22"/>
      <c r="J83" s="23"/>
      <c r="K83" s="17">
        <f>K81*1.21</f>
        <v>0</v>
      </c>
    </row>
    <row r="84" spans="1:11" ht="43.5" x14ac:dyDescent="0.35">
      <c r="A84" s="10">
        <v>19</v>
      </c>
      <c r="B84" s="5" t="s">
        <v>78</v>
      </c>
      <c r="C84" s="15" t="s">
        <v>79</v>
      </c>
      <c r="D84" s="10"/>
      <c r="E84" s="10"/>
      <c r="F84" s="10" t="s">
        <v>11</v>
      </c>
      <c r="G84" s="10">
        <v>1000</v>
      </c>
      <c r="H84" s="11"/>
      <c r="I84" s="10">
        <v>21</v>
      </c>
      <c r="J84" s="10">
        <f t="shared" si="0"/>
        <v>0</v>
      </c>
      <c r="K84" s="12">
        <f t="shared" si="1"/>
        <v>0</v>
      </c>
    </row>
    <row r="85" spans="1:11" x14ac:dyDescent="0.35">
      <c r="A85" s="21" t="s">
        <v>134</v>
      </c>
      <c r="B85" s="22"/>
      <c r="C85" s="22"/>
      <c r="D85" s="22"/>
      <c r="E85" s="22"/>
      <c r="F85" s="22"/>
      <c r="G85" s="22"/>
      <c r="H85" s="22"/>
      <c r="I85" s="22"/>
      <c r="J85" s="23"/>
      <c r="K85" s="17">
        <f>K84</f>
        <v>0</v>
      </c>
    </row>
    <row r="86" spans="1:11" x14ac:dyDescent="0.35">
      <c r="A86" s="21" t="s">
        <v>98</v>
      </c>
      <c r="B86" s="22"/>
      <c r="C86" s="22"/>
      <c r="D86" s="22"/>
      <c r="E86" s="22"/>
      <c r="F86" s="22"/>
      <c r="G86" s="22"/>
      <c r="H86" s="22"/>
      <c r="I86" s="22"/>
      <c r="J86" s="23"/>
      <c r="K86" s="17">
        <f>K87-K85</f>
        <v>0</v>
      </c>
    </row>
    <row r="87" spans="1:11" x14ac:dyDescent="0.35">
      <c r="A87" s="21" t="s">
        <v>135</v>
      </c>
      <c r="B87" s="22"/>
      <c r="C87" s="22"/>
      <c r="D87" s="22"/>
      <c r="E87" s="22"/>
      <c r="F87" s="22"/>
      <c r="G87" s="22"/>
      <c r="H87" s="22"/>
      <c r="I87" s="22"/>
      <c r="J87" s="23"/>
      <c r="K87" s="17">
        <f>K85*1.21</f>
        <v>0</v>
      </c>
    </row>
    <row r="88" spans="1:11" ht="43.5" x14ac:dyDescent="0.35">
      <c r="A88" s="10">
        <v>20</v>
      </c>
      <c r="B88" s="5" t="s">
        <v>78</v>
      </c>
      <c r="C88" s="5" t="s">
        <v>92</v>
      </c>
      <c r="D88" s="10"/>
      <c r="E88" s="10"/>
      <c r="F88" s="10" t="s">
        <v>11</v>
      </c>
      <c r="G88" s="10">
        <v>2000</v>
      </c>
      <c r="H88" s="11"/>
      <c r="I88" s="10">
        <v>21</v>
      </c>
      <c r="J88" s="10">
        <f t="shared" si="0"/>
        <v>0</v>
      </c>
      <c r="K88" s="12">
        <f t="shared" si="1"/>
        <v>0</v>
      </c>
    </row>
    <row r="89" spans="1:11" x14ac:dyDescent="0.35">
      <c r="A89" s="21" t="s">
        <v>136</v>
      </c>
      <c r="B89" s="22"/>
      <c r="C89" s="22"/>
      <c r="D89" s="22"/>
      <c r="E89" s="22"/>
      <c r="F89" s="22"/>
      <c r="G89" s="22"/>
      <c r="H89" s="22"/>
      <c r="I89" s="22"/>
      <c r="J89" s="23"/>
      <c r="K89" s="17">
        <f>K88</f>
        <v>0</v>
      </c>
    </row>
    <row r="90" spans="1:11" x14ac:dyDescent="0.35">
      <c r="A90" s="21" t="s">
        <v>98</v>
      </c>
      <c r="B90" s="22"/>
      <c r="C90" s="22"/>
      <c r="D90" s="22"/>
      <c r="E90" s="22"/>
      <c r="F90" s="22"/>
      <c r="G90" s="22"/>
      <c r="H90" s="22"/>
      <c r="I90" s="22"/>
      <c r="J90" s="23"/>
      <c r="K90" s="17">
        <f>K91-K89</f>
        <v>0</v>
      </c>
    </row>
    <row r="91" spans="1:11" x14ac:dyDescent="0.35">
      <c r="A91" s="21" t="s">
        <v>137</v>
      </c>
      <c r="B91" s="22"/>
      <c r="C91" s="22"/>
      <c r="D91" s="22"/>
      <c r="E91" s="22"/>
      <c r="F91" s="22"/>
      <c r="G91" s="22"/>
      <c r="H91" s="22"/>
      <c r="I91" s="22"/>
      <c r="J91" s="23"/>
      <c r="K91" s="17">
        <f>K89*1.21</f>
        <v>0</v>
      </c>
    </row>
    <row r="92" spans="1:11" ht="29" x14ac:dyDescent="0.35">
      <c r="A92" s="10">
        <v>21</v>
      </c>
      <c r="B92" s="5" t="s">
        <v>39</v>
      </c>
      <c r="C92" s="5" t="s">
        <v>40</v>
      </c>
      <c r="D92" s="10"/>
      <c r="E92" s="10"/>
      <c r="F92" s="10" t="s">
        <v>11</v>
      </c>
      <c r="G92" s="10">
        <v>2000</v>
      </c>
      <c r="H92" s="11"/>
      <c r="I92" s="10">
        <v>21</v>
      </c>
      <c r="J92" s="10">
        <f t="shared" si="0"/>
        <v>0</v>
      </c>
      <c r="K92" s="12">
        <f t="shared" si="1"/>
        <v>0</v>
      </c>
    </row>
    <row r="93" spans="1:11" x14ac:dyDescent="0.35">
      <c r="A93" s="21" t="s">
        <v>138</v>
      </c>
      <c r="B93" s="22"/>
      <c r="C93" s="22"/>
      <c r="D93" s="22"/>
      <c r="E93" s="22"/>
      <c r="F93" s="22"/>
      <c r="G93" s="22"/>
      <c r="H93" s="22"/>
      <c r="I93" s="22"/>
      <c r="J93" s="23"/>
      <c r="K93" s="17">
        <f>K92</f>
        <v>0</v>
      </c>
    </row>
    <row r="94" spans="1:11" x14ac:dyDescent="0.35">
      <c r="A94" s="21" t="s">
        <v>98</v>
      </c>
      <c r="B94" s="22"/>
      <c r="C94" s="22"/>
      <c r="D94" s="22"/>
      <c r="E94" s="22"/>
      <c r="F94" s="22"/>
      <c r="G94" s="22"/>
      <c r="H94" s="22"/>
      <c r="I94" s="22"/>
      <c r="J94" s="23"/>
      <c r="K94" s="17">
        <f>K95-K93</f>
        <v>0</v>
      </c>
    </row>
    <row r="95" spans="1:11" x14ac:dyDescent="0.35">
      <c r="A95" s="21" t="s">
        <v>139</v>
      </c>
      <c r="B95" s="22"/>
      <c r="C95" s="22"/>
      <c r="D95" s="22"/>
      <c r="E95" s="22"/>
      <c r="F95" s="22"/>
      <c r="G95" s="22"/>
      <c r="H95" s="22"/>
      <c r="I95" s="22"/>
      <c r="J95" s="23"/>
      <c r="K95" s="17">
        <f>K93*1.21</f>
        <v>0</v>
      </c>
    </row>
    <row r="96" spans="1:11" s="18" customFormat="1" ht="43.5" x14ac:dyDescent="0.35">
      <c r="A96" s="10">
        <v>22</v>
      </c>
      <c r="B96" s="5" t="s">
        <v>41</v>
      </c>
      <c r="C96" s="5" t="s">
        <v>42</v>
      </c>
      <c r="D96" s="10"/>
      <c r="E96" s="10"/>
      <c r="F96" s="10" t="s">
        <v>11</v>
      </c>
      <c r="G96" s="10">
        <v>500</v>
      </c>
      <c r="H96" s="11"/>
      <c r="I96" s="10">
        <v>21</v>
      </c>
      <c r="J96" s="10">
        <f t="shared" si="0"/>
        <v>0</v>
      </c>
      <c r="K96" s="12">
        <f t="shared" si="1"/>
        <v>0</v>
      </c>
    </row>
    <row r="97" spans="1:11" s="18" customFormat="1" x14ac:dyDescent="0.35">
      <c r="A97" s="21" t="s">
        <v>140</v>
      </c>
      <c r="B97" s="22"/>
      <c r="C97" s="22"/>
      <c r="D97" s="22"/>
      <c r="E97" s="22"/>
      <c r="F97" s="22"/>
      <c r="G97" s="22"/>
      <c r="H97" s="22"/>
      <c r="I97" s="22"/>
      <c r="J97" s="23"/>
      <c r="K97" s="17">
        <f>K96</f>
        <v>0</v>
      </c>
    </row>
    <row r="98" spans="1:11" s="18" customFormat="1" x14ac:dyDescent="0.35">
      <c r="A98" s="21" t="s">
        <v>98</v>
      </c>
      <c r="B98" s="22"/>
      <c r="C98" s="22"/>
      <c r="D98" s="22"/>
      <c r="E98" s="22"/>
      <c r="F98" s="22"/>
      <c r="G98" s="22"/>
      <c r="H98" s="22"/>
      <c r="I98" s="22"/>
      <c r="J98" s="23"/>
      <c r="K98" s="17">
        <f>K99-K97</f>
        <v>0</v>
      </c>
    </row>
    <row r="99" spans="1:11" s="18" customFormat="1" x14ac:dyDescent="0.35">
      <c r="A99" s="21" t="s">
        <v>141</v>
      </c>
      <c r="B99" s="22"/>
      <c r="C99" s="22"/>
      <c r="D99" s="22"/>
      <c r="E99" s="22"/>
      <c r="F99" s="22"/>
      <c r="G99" s="22"/>
      <c r="H99" s="22"/>
      <c r="I99" s="22"/>
      <c r="J99" s="23"/>
      <c r="K99" s="17">
        <f>K97*1.21</f>
        <v>0</v>
      </c>
    </row>
    <row r="100" spans="1:11" x14ac:dyDescent="0.35">
      <c r="A100" s="10">
        <v>23</v>
      </c>
      <c r="B100" s="5" t="s">
        <v>43</v>
      </c>
      <c r="C100" s="5" t="s">
        <v>44</v>
      </c>
      <c r="D100" s="10"/>
      <c r="E100" s="10"/>
      <c r="F100" s="10" t="s">
        <v>11</v>
      </c>
      <c r="G100" s="10">
        <v>15000</v>
      </c>
      <c r="H100" s="11"/>
      <c r="I100" s="10">
        <v>21</v>
      </c>
      <c r="J100" s="10">
        <f t="shared" si="0"/>
        <v>0</v>
      </c>
      <c r="K100" s="12">
        <f t="shared" si="1"/>
        <v>0</v>
      </c>
    </row>
    <row r="101" spans="1:11" x14ac:dyDescent="0.35">
      <c r="A101" s="21" t="s">
        <v>142</v>
      </c>
      <c r="B101" s="22"/>
      <c r="C101" s="22"/>
      <c r="D101" s="22"/>
      <c r="E101" s="22"/>
      <c r="F101" s="22"/>
      <c r="G101" s="22"/>
      <c r="H101" s="22"/>
      <c r="I101" s="22"/>
      <c r="J101" s="23"/>
      <c r="K101" s="17">
        <f>K100</f>
        <v>0</v>
      </c>
    </row>
    <row r="102" spans="1:11" x14ac:dyDescent="0.35">
      <c r="A102" s="21" t="s">
        <v>98</v>
      </c>
      <c r="B102" s="22"/>
      <c r="C102" s="22"/>
      <c r="D102" s="22"/>
      <c r="E102" s="22"/>
      <c r="F102" s="22"/>
      <c r="G102" s="22"/>
      <c r="H102" s="22"/>
      <c r="I102" s="22"/>
      <c r="J102" s="23"/>
      <c r="K102" s="17">
        <f>K103-K101</f>
        <v>0</v>
      </c>
    </row>
    <row r="103" spans="1:11" x14ac:dyDescent="0.35">
      <c r="A103" s="21" t="s">
        <v>143</v>
      </c>
      <c r="B103" s="22"/>
      <c r="C103" s="22"/>
      <c r="D103" s="22"/>
      <c r="E103" s="22"/>
      <c r="F103" s="22"/>
      <c r="G103" s="22"/>
      <c r="H103" s="22"/>
      <c r="I103" s="22"/>
      <c r="J103" s="23"/>
      <c r="K103" s="17">
        <f>K101*1.21</f>
        <v>0</v>
      </c>
    </row>
    <row r="104" spans="1:11" ht="43.5" x14ac:dyDescent="0.35">
      <c r="A104" s="10">
        <v>24</v>
      </c>
      <c r="B104" s="5" t="s">
        <v>45</v>
      </c>
      <c r="C104" s="5" t="s">
        <v>93</v>
      </c>
      <c r="D104" s="10"/>
      <c r="E104" s="10"/>
      <c r="F104" s="10" t="s">
        <v>11</v>
      </c>
      <c r="G104" s="10">
        <v>1000</v>
      </c>
      <c r="H104" s="11"/>
      <c r="I104" s="10">
        <v>21</v>
      </c>
      <c r="J104" s="10">
        <f t="shared" si="0"/>
        <v>0</v>
      </c>
      <c r="K104" s="12">
        <f t="shared" si="1"/>
        <v>0</v>
      </c>
    </row>
    <row r="105" spans="1:11" x14ac:dyDescent="0.35">
      <c r="A105" s="21" t="s">
        <v>144</v>
      </c>
      <c r="B105" s="22"/>
      <c r="C105" s="22"/>
      <c r="D105" s="22"/>
      <c r="E105" s="22"/>
      <c r="F105" s="22"/>
      <c r="G105" s="22"/>
      <c r="H105" s="22"/>
      <c r="I105" s="22"/>
      <c r="J105" s="23"/>
      <c r="K105" s="17">
        <f>K104</f>
        <v>0</v>
      </c>
    </row>
    <row r="106" spans="1:11" x14ac:dyDescent="0.35">
      <c r="A106" s="21" t="s">
        <v>98</v>
      </c>
      <c r="B106" s="22"/>
      <c r="C106" s="22"/>
      <c r="D106" s="22"/>
      <c r="E106" s="22"/>
      <c r="F106" s="22"/>
      <c r="G106" s="22"/>
      <c r="H106" s="22"/>
      <c r="I106" s="22"/>
      <c r="J106" s="23"/>
      <c r="K106" s="17">
        <f>K107-K105</f>
        <v>0</v>
      </c>
    </row>
    <row r="107" spans="1:11" x14ac:dyDescent="0.35">
      <c r="A107" s="21" t="s">
        <v>145</v>
      </c>
      <c r="B107" s="22"/>
      <c r="C107" s="22"/>
      <c r="D107" s="22"/>
      <c r="E107" s="22"/>
      <c r="F107" s="22"/>
      <c r="G107" s="22"/>
      <c r="H107" s="22"/>
      <c r="I107" s="22"/>
      <c r="J107" s="23"/>
      <c r="K107" s="17">
        <f>K105*1.21</f>
        <v>0</v>
      </c>
    </row>
    <row r="108" spans="1:11" ht="72.5" x14ac:dyDescent="0.35">
      <c r="A108" s="10">
        <v>25</v>
      </c>
      <c r="B108" s="5" t="s">
        <v>46</v>
      </c>
      <c r="C108" s="5" t="s">
        <v>47</v>
      </c>
      <c r="D108" s="10"/>
      <c r="E108" s="10"/>
      <c r="F108" s="10" t="s">
        <v>11</v>
      </c>
      <c r="G108" s="10">
        <v>400</v>
      </c>
      <c r="H108" s="11"/>
      <c r="I108" s="10">
        <v>21</v>
      </c>
      <c r="J108" s="10">
        <f t="shared" si="0"/>
        <v>0</v>
      </c>
      <c r="K108" s="12">
        <f t="shared" si="1"/>
        <v>0</v>
      </c>
    </row>
    <row r="109" spans="1:11" x14ac:dyDescent="0.35">
      <c r="A109" s="21" t="s">
        <v>146</v>
      </c>
      <c r="B109" s="22"/>
      <c r="C109" s="22"/>
      <c r="D109" s="22"/>
      <c r="E109" s="22"/>
      <c r="F109" s="22"/>
      <c r="G109" s="22"/>
      <c r="H109" s="22"/>
      <c r="I109" s="22"/>
      <c r="J109" s="23"/>
      <c r="K109" s="17">
        <f>K108</f>
        <v>0</v>
      </c>
    </row>
    <row r="110" spans="1:11" x14ac:dyDescent="0.35">
      <c r="A110" s="21" t="s">
        <v>98</v>
      </c>
      <c r="B110" s="22"/>
      <c r="C110" s="22"/>
      <c r="D110" s="22"/>
      <c r="E110" s="22"/>
      <c r="F110" s="22"/>
      <c r="G110" s="22"/>
      <c r="H110" s="22"/>
      <c r="I110" s="22"/>
      <c r="J110" s="23"/>
      <c r="K110" s="17">
        <f>K111-K109</f>
        <v>0</v>
      </c>
    </row>
    <row r="111" spans="1:11" x14ac:dyDescent="0.35">
      <c r="A111" s="21" t="s">
        <v>147</v>
      </c>
      <c r="B111" s="22"/>
      <c r="C111" s="22"/>
      <c r="D111" s="22"/>
      <c r="E111" s="22"/>
      <c r="F111" s="22"/>
      <c r="G111" s="22"/>
      <c r="H111" s="22"/>
      <c r="I111" s="22"/>
      <c r="J111" s="23"/>
      <c r="K111" s="17">
        <f>K109*1.21</f>
        <v>0</v>
      </c>
    </row>
    <row r="112" spans="1:11" ht="43.5" x14ac:dyDescent="0.35">
      <c r="A112" s="10">
        <v>26</v>
      </c>
      <c r="B112" s="5" t="s">
        <v>48</v>
      </c>
      <c r="C112" s="5" t="s">
        <v>94</v>
      </c>
      <c r="D112" s="10"/>
      <c r="E112" s="10"/>
      <c r="F112" s="10" t="s">
        <v>11</v>
      </c>
      <c r="G112" s="10">
        <v>2500</v>
      </c>
      <c r="H112" s="11"/>
      <c r="I112" s="10">
        <v>21</v>
      </c>
      <c r="J112" s="10">
        <f t="shared" si="0"/>
        <v>0</v>
      </c>
      <c r="K112" s="12">
        <f t="shared" si="1"/>
        <v>0</v>
      </c>
    </row>
    <row r="113" spans="1:11" x14ac:dyDescent="0.35">
      <c r="A113" s="21" t="s">
        <v>148</v>
      </c>
      <c r="B113" s="22"/>
      <c r="C113" s="22"/>
      <c r="D113" s="22"/>
      <c r="E113" s="22"/>
      <c r="F113" s="22"/>
      <c r="G113" s="22"/>
      <c r="H113" s="22"/>
      <c r="I113" s="22"/>
      <c r="J113" s="23"/>
      <c r="K113" s="17">
        <f>K112</f>
        <v>0</v>
      </c>
    </row>
    <row r="114" spans="1:11" x14ac:dyDescent="0.35">
      <c r="A114" s="21" t="s">
        <v>98</v>
      </c>
      <c r="B114" s="22"/>
      <c r="C114" s="22"/>
      <c r="D114" s="22"/>
      <c r="E114" s="22"/>
      <c r="F114" s="22"/>
      <c r="G114" s="22"/>
      <c r="H114" s="22"/>
      <c r="I114" s="22"/>
      <c r="J114" s="23"/>
      <c r="K114" s="17">
        <f>K115-K113</f>
        <v>0</v>
      </c>
    </row>
    <row r="115" spans="1:11" x14ac:dyDescent="0.35">
      <c r="A115" s="21" t="s">
        <v>149</v>
      </c>
      <c r="B115" s="22"/>
      <c r="C115" s="22"/>
      <c r="D115" s="22"/>
      <c r="E115" s="22"/>
      <c r="F115" s="22"/>
      <c r="G115" s="22"/>
      <c r="H115" s="22"/>
      <c r="I115" s="22"/>
      <c r="J115" s="23"/>
      <c r="K115" s="17">
        <f>K113*1.21</f>
        <v>0</v>
      </c>
    </row>
    <row r="116" spans="1:11" x14ac:dyDescent="0.35">
      <c r="A116" s="10">
        <v>27</v>
      </c>
      <c r="B116" s="13" t="s">
        <v>49</v>
      </c>
      <c r="C116" s="13" t="s">
        <v>50</v>
      </c>
      <c r="D116" s="10"/>
      <c r="E116" s="10"/>
      <c r="F116" s="10" t="s">
        <v>51</v>
      </c>
      <c r="G116" s="10">
        <v>10</v>
      </c>
      <c r="H116" s="11"/>
      <c r="I116" s="10">
        <v>21</v>
      </c>
      <c r="J116" s="10">
        <f t="shared" si="0"/>
        <v>0</v>
      </c>
      <c r="K116" s="12">
        <f t="shared" si="1"/>
        <v>0</v>
      </c>
    </row>
    <row r="117" spans="1:11" x14ac:dyDescent="0.35">
      <c r="A117" s="21" t="s">
        <v>150</v>
      </c>
      <c r="B117" s="22"/>
      <c r="C117" s="22"/>
      <c r="D117" s="22"/>
      <c r="E117" s="22"/>
      <c r="F117" s="22"/>
      <c r="G117" s="22"/>
      <c r="H117" s="22"/>
      <c r="I117" s="22"/>
      <c r="J117" s="23"/>
      <c r="K117" s="17">
        <f>K116</f>
        <v>0</v>
      </c>
    </row>
    <row r="118" spans="1:11" x14ac:dyDescent="0.35">
      <c r="A118" s="21" t="s">
        <v>98</v>
      </c>
      <c r="B118" s="22"/>
      <c r="C118" s="22"/>
      <c r="D118" s="22"/>
      <c r="E118" s="22"/>
      <c r="F118" s="22"/>
      <c r="G118" s="22"/>
      <c r="H118" s="22"/>
      <c r="I118" s="22"/>
      <c r="J118" s="23"/>
      <c r="K118" s="17">
        <f>K119-K117</f>
        <v>0</v>
      </c>
    </row>
    <row r="119" spans="1:11" x14ac:dyDescent="0.35">
      <c r="A119" s="21" t="s">
        <v>151</v>
      </c>
      <c r="B119" s="22"/>
      <c r="C119" s="22"/>
      <c r="D119" s="22"/>
      <c r="E119" s="22"/>
      <c r="F119" s="22"/>
      <c r="G119" s="22"/>
      <c r="H119" s="22"/>
      <c r="I119" s="22"/>
      <c r="J119" s="23"/>
      <c r="K119" s="17">
        <f>K117*1.21</f>
        <v>0</v>
      </c>
    </row>
    <row r="120" spans="1:11" ht="72.5" x14ac:dyDescent="0.35">
      <c r="A120" s="10">
        <v>28</v>
      </c>
      <c r="B120" s="5" t="s">
        <v>52</v>
      </c>
      <c r="C120" s="5" t="s">
        <v>53</v>
      </c>
      <c r="D120" s="10"/>
      <c r="E120" s="10"/>
      <c r="F120" s="10" t="s">
        <v>11</v>
      </c>
      <c r="G120" s="10">
        <v>1200</v>
      </c>
      <c r="H120" s="11"/>
      <c r="I120" s="10">
        <v>21</v>
      </c>
      <c r="J120" s="10">
        <f t="shared" si="0"/>
        <v>0</v>
      </c>
      <c r="K120" s="12">
        <f t="shared" si="1"/>
        <v>0</v>
      </c>
    </row>
    <row r="121" spans="1:11" x14ac:dyDescent="0.35">
      <c r="A121" s="21" t="s">
        <v>152</v>
      </c>
      <c r="B121" s="22"/>
      <c r="C121" s="22"/>
      <c r="D121" s="22"/>
      <c r="E121" s="22"/>
      <c r="F121" s="22"/>
      <c r="G121" s="22"/>
      <c r="H121" s="22"/>
      <c r="I121" s="22"/>
      <c r="J121" s="23"/>
      <c r="K121" s="17">
        <f>K120</f>
        <v>0</v>
      </c>
    </row>
    <row r="122" spans="1:11" x14ac:dyDescent="0.35">
      <c r="A122" s="21" t="s">
        <v>98</v>
      </c>
      <c r="B122" s="22"/>
      <c r="C122" s="22"/>
      <c r="D122" s="22"/>
      <c r="E122" s="22"/>
      <c r="F122" s="22"/>
      <c r="G122" s="22"/>
      <c r="H122" s="22"/>
      <c r="I122" s="22"/>
      <c r="J122" s="23"/>
      <c r="K122" s="17">
        <f>K123-K121</f>
        <v>0</v>
      </c>
    </row>
    <row r="123" spans="1:11" x14ac:dyDescent="0.35">
      <c r="A123" s="21" t="s">
        <v>153</v>
      </c>
      <c r="B123" s="22"/>
      <c r="C123" s="22"/>
      <c r="D123" s="22"/>
      <c r="E123" s="22"/>
      <c r="F123" s="22"/>
      <c r="G123" s="22"/>
      <c r="H123" s="22"/>
      <c r="I123" s="22"/>
      <c r="J123" s="23"/>
      <c r="K123" s="17">
        <f>K121*1.21</f>
        <v>0</v>
      </c>
    </row>
    <row r="124" spans="1:11" ht="29" x14ac:dyDescent="0.35">
      <c r="A124" s="10">
        <v>29</v>
      </c>
      <c r="B124" s="5" t="s">
        <v>54</v>
      </c>
      <c r="C124" s="5" t="s">
        <v>55</v>
      </c>
      <c r="D124" s="10"/>
      <c r="E124" s="10"/>
      <c r="F124" s="10" t="s">
        <v>11</v>
      </c>
      <c r="G124" s="10">
        <v>400</v>
      </c>
      <c r="H124" s="11"/>
      <c r="I124" s="10">
        <v>21</v>
      </c>
      <c r="J124" s="10">
        <f t="shared" si="0"/>
        <v>0</v>
      </c>
      <c r="K124" s="12">
        <f t="shared" si="1"/>
        <v>0</v>
      </c>
    </row>
    <row r="125" spans="1:11" x14ac:dyDescent="0.35">
      <c r="A125" s="21" t="s">
        <v>154</v>
      </c>
      <c r="B125" s="22"/>
      <c r="C125" s="22"/>
      <c r="D125" s="22"/>
      <c r="E125" s="22"/>
      <c r="F125" s="22"/>
      <c r="G125" s="22"/>
      <c r="H125" s="22"/>
      <c r="I125" s="22"/>
      <c r="J125" s="23"/>
      <c r="K125" s="17">
        <f>K124</f>
        <v>0</v>
      </c>
    </row>
    <row r="126" spans="1:11" x14ac:dyDescent="0.35">
      <c r="A126" s="21" t="s">
        <v>98</v>
      </c>
      <c r="B126" s="22"/>
      <c r="C126" s="22"/>
      <c r="D126" s="22"/>
      <c r="E126" s="22"/>
      <c r="F126" s="22"/>
      <c r="G126" s="22"/>
      <c r="H126" s="22"/>
      <c r="I126" s="22"/>
      <c r="J126" s="23"/>
      <c r="K126" s="17">
        <f>K127-K125</f>
        <v>0</v>
      </c>
    </row>
    <row r="127" spans="1:11" x14ac:dyDescent="0.35">
      <c r="A127" s="21" t="s">
        <v>155</v>
      </c>
      <c r="B127" s="22"/>
      <c r="C127" s="22"/>
      <c r="D127" s="22"/>
      <c r="E127" s="22"/>
      <c r="F127" s="22"/>
      <c r="G127" s="22"/>
      <c r="H127" s="22"/>
      <c r="I127" s="22"/>
      <c r="J127" s="23"/>
      <c r="K127" s="17">
        <f>K125*1.21</f>
        <v>0</v>
      </c>
    </row>
    <row r="128" spans="1:11" ht="43.5" x14ac:dyDescent="0.35">
      <c r="A128" s="10">
        <v>30</v>
      </c>
      <c r="B128" s="5" t="s">
        <v>56</v>
      </c>
      <c r="C128" s="5" t="s">
        <v>57</v>
      </c>
      <c r="D128" s="10"/>
      <c r="E128" s="10"/>
      <c r="F128" s="10" t="s">
        <v>11</v>
      </c>
      <c r="G128" s="10">
        <v>100</v>
      </c>
      <c r="H128" s="11"/>
      <c r="I128" s="10">
        <v>21</v>
      </c>
      <c r="J128" s="10">
        <f t="shared" si="0"/>
        <v>0</v>
      </c>
      <c r="K128" s="12">
        <f t="shared" si="1"/>
        <v>0</v>
      </c>
    </row>
    <row r="129" spans="1:11" x14ac:dyDescent="0.35">
      <c r="A129" s="21" t="s">
        <v>156</v>
      </c>
      <c r="B129" s="22"/>
      <c r="C129" s="22"/>
      <c r="D129" s="22"/>
      <c r="E129" s="22"/>
      <c r="F129" s="22"/>
      <c r="G129" s="22"/>
      <c r="H129" s="22"/>
      <c r="I129" s="22"/>
      <c r="J129" s="23"/>
      <c r="K129" s="17">
        <f>K128</f>
        <v>0</v>
      </c>
    </row>
    <row r="130" spans="1:11" x14ac:dyDescent="0.35">
      <c r="A130" s="21" t="s">
        <v>98</v>
      </c>
      <c r="B130" s="22"/>
      <c r="C130" s="22"/>
      <c r="D130" s="22"/>
      <c r="E130" s="22"/>
      <c r="F130" s="22"/>
      <c r="G130" s="22"/>
      <c r="H130" s="22"/>
      <c r="I130" s="22"/>
      <c r="J130" s="23"/>
      <c r="K130" s="17">
        <f>K131-K129</f>
        <v>0</v>
      </c>
    </row>
    <row r="131" spans="1:11" x14ac:dyDescent="0.35">
      <c r="A131" s="21" t="s">
        <v>157</v>
      </c>
      <c r="B131" s="22"/>
      <c r="C131" s="22"/>
      <c r="D131" s="22"/>
      <c r="E131" s="22"/>
      <c r="F131" s="22"/>
      <c r="G131" s="22"/>
      <c r="H131" s="22"/>
      <c r="I131" s="22"/>
      <c r="J131" s="23"/>
      <c r="K131" s="17">
        <f>K129*1.21</f>
        <v>0</v>
      </c>
    </row>
    <row r="132" spans="1:11" x14ac:dyDescent="0.35">
      <c r="A132" s="10">
        <v>31</v>
      </c>
      <c r="B132" s="5" t="s">
        <v>58</v>
      </c>
      <c r="C132" s="13" t="s">
        <v>59</v>
      </c>
      <c r="D132" s="10"/>
      <c r="E132" s="10"/>
      <c r="F132" s="10" t="s">
        <v>11</v>
      </c>
      <c r="G132" s="10">
        <v>1000</v>
      </c>
      <c r="H132" s="11"/>
      <c r="I132" s="10">
        <v>21</v>
      </c>
      <c r="J132" s="10">
        <f t="shared" si="0"/>
        <v>0</v>
      </c>
      <c r="K132" s="12">
        <f t="shared" si="1"/>
        <v>0</v>
      </c>
    </row>
    <row r="133" spans="1:11" x14ac:dyDescent="0.35">
      <c r="A133" s="21" t="s">
        <v>158</v>
      </c>
      <c r="B133" s="22"/>
      <c r="C133" s="22"/>
      <c r="D133" s="22"/>
      <c r="E133" s="22"/>
      <c r="F133" s="22"/>
      <c r="G133" s="22"/>
      <c r="H133" s="22"/>
      <c r="I133" s="22"/>
      <c r="J133" s="23"/>
      <c r="K133" s="17">
        <f>K132</f>
        <v>0</v>
      </c>
    </row>
    <row r="134" spans="1:11" x14ac:dyDescent="0.35">
      <c r="A134" s="21" t="s">
        <v>98</v>
      </c>
      <c r="B134" s="22"/>
      <c r="C134" s="22"/>
      <c r="D134" s="22"/>
      <c r="E134" s="22"/>
      <c r="F134" s="22"/>
      <c r="G134" s="22"/>
      <c r="H134" s="22"/>
      <c r="I134" s="22"/>
      <c r="J134" s="23"/>
      <c r="K134" s="17">
        <f>K135-K133</f>
        <v>0</v>
      </c>
    </row>
    <row r="135" spans="1:11" x14ac:dyDescent="0.35">
      <c r="A135" s="21" t="s">
        <v>159</v>
      </c>
      <c r="B135" s="22"/>
      <c r="C135" s="22"/>
      <c r="D135" s="22"/>
      <c r="E135" s="22"/>
      <c r="F135" s="22"/>
      <c r="G135" s="22"/>
      <c r="H135" s="22"/>
      <c r="I135" s="22"/>
      <c r="J135" s="23"/>
      <c r="K135" s="17">
        <f>K133*1.21</f>
        <v>0</v>
      </c>
    </row>
    <row r="136" spans="1:11" ht="43.5" x14ac:dyDescent="0.35">
      <c r="A136" s="10">
        <v>32</v>
      </c>
      <c r="B136" s="5" t="s">
        <v>81</v>
      </c>
      <c r="C136" s="5" t="s">
        <v>82</v>
      </c>
      <c r="D136" s="10"/>
      <c r="E136" s="10"/>
      <c r="F136" s="10" t="s">
        <v>11</v>
      </c>
      <c r="G136" s="10">
        <v>500</v>
      </c>
      <c r="H136" s="11"/>
      <c r="I136" s="10">
        <v>21</v>
      </c>
      <c r="J136" s="10">
        <f t="shared" si="0"/>
        <v>0</v>
      </c>
      <c r="K136" s="12">
        <f t="shared" si="1"/>
        <v>0</v>
      </c>
    </row>
    <row r="137" spans="1:11" x14ac:dyDescent="0.35">
      <c r="A137" s="21" t="s">
        <v>160</v>
      </c>
      <c r="B137" s="22"/>
      <c r="C137" s="22"/>
      <c r="D137" s="22"/>
      <c r="E137" s="22"/>
      <c r="F137" s="22"/>
      <c r="G137" s="22"/>
      <c r="H137" s="22"/>
      <c r="I137" s="22"/>
      <c r="J137" s="23"/>
      <c r="K137" s="17">
        <f>K136</f>
        <v>0</v>
      </c>
    </row>
    <row r="138" spans="1:11" x14ac:dyDescent="0.35">
      <c r="A138" s="21" t="s">
        <v>98</v>
      </c>
      <c r="B138" s="22"/>
      <c r="C138" s="22"/>
      <c r="D138" s="22"/>
      <c r="E138" s="22"/>
      <c r="F138" s="22"/>
      <c r="G138" s="22"/>
      <c r="H138" s="22"/>
      <c r="I138" s="22"/>
      <c r="J138" s="23"/>
      <c r="K138" s="17">
        <f>K139-K137</f>
        <v>0</v>
      </c>
    </row>
    <row r="139" spans="1:11" x14ac:dyDescent="0.35">
      <c r="A139" s="21" t="s">
        <v>161</v>
      </c>
      <c r="B139" s="22"/>
      <c r="C139" s="22"/>
      <c r="D139" s="22"/>
      <c r="E139" s="22"/>
      <c r="F139" s="22"/>
      <c r="G139" s="22"/>
      <c r="H139" s="22"/>
      <c r="I139" s="22"/>
      <c r="J139" s="23"/>
      <c r="K139" s="17">
        <f>K137*1.21</f>
        <v>0</v>
      </c>
    </row>
    <row r="140" spans="1:11" ht="29" x14ac:dyDescent="0.35">
      <c r="A140" s="10">
        <v>33</v>
      </c>
      <c r="B140" s="5" t="s">
        <v>60</v>
      </c>
      <c r="C140" s="5" t="s">
        <v>61</v>
      </c>
      <c r="D140" s="10"/>
      <c r="E140" s="10"/>
      <c r="F140" s="10" t="s">
        <v>11</v>
      </c>
      <c r="G140" s="10">
        <v>1000</v>
      </c>
      <c r="H140" s="11"/>
      <c r="I140" s="10">
        <v>21</v>
      </c>
      <c r="J140" s="10">
        <f t="shared" si="0"/>
        <v>0</v>
      </c>
      <c r="K140" s="12">
        <f t="shared" si="1"/>
        <v>0</v>
      </c>
    </row>
    <row r="141" spans="1:11" x14ac:dyDescent="0.35">
      <c r="A141" s="21" t="s">
        <v>162</v>
      </c>
      <c r="B141" s="22"/>
      <c r="C141" s="22"/>
      <c r="D141" s="22"/>
      <c r="E141" s="22"/>
      <c r="F141" s="22"/>
      <c r="G141" s="22"/>
      <c r="H141" s="22"/>
      <c r="I141" s="22"/>
      <c r="J141" s="23"/>
      <c r="K141" s="17">
        <f>K140</f>
        <v>0</v>
      </c>
    </row>
    <row r="142" spans="1:11" x14ac:dyDescent="0.35">
      <c r="A142" s="21" t="s">
        <v>98</v>
      </c>
      <c r="B142" s="22"/>
      <c r="C142" s="22"/>
      <c r="D142" s="22"/>
      <c r="E142" s="22"/>
      <c r="F142" s="22"/>
      <c r="G142" s="22"/>
      <c r="H142" s="22"/>
      <c r="I142" s="22"/>
      <c r="J142" s="23"/>
      <c r="K142" s="17">
        <f>K143-K141</f>
        <v>0</v>
      </c>
    </row>
    <row r="143" spans="1:11" x14ac:dyDescent="0.35">
      <c r="A143" s="21" t="s">
        <v>163</v>
      </c>
      <c r="B143" s="22"/>
      <c r="C143" s="22"/>
      <c r="D143" s="22"/>
      <c r="E143" s="22"/>
      <c r="F143" s="22"/>
      <c r="G143" s="22"/>
      <c r="H143" s="22"/>
      <c r="I143" s="22"/>
      <c r="J143" s="23"/>
      <c r="K143" s="17">
        <f>K141*1.21</f>
        <v>0</v>
      </c>
    </row>
    <row r="144" spans="1:11" ht="29" x14ac:dyDescent="0.35">
      <c r="A144" s="10">
        <v>34</v>
      </c>
      <c r="B144" s="5" t="s">
        <v>62</v>
      </c>
      <c r="C144" s="5" t="s">
        <v>63</v>
      </c>
      <c r="D144" s="10"/>
      <c r="E144" s="10"/>
      <c r="F144" s="10" t="s">
        <v>11</v>
      </c>
      <c r="G144" s="10">
        <v>1000</v>
      </c>
      <c r="H144" s="11"/>
      <c r="I144" s="10">
        <v>21</v>
      </c>
      <c r="J144" s="10">
        <f t="shared" si="0"/>
        <v>0</v>
      </c>
      <c r="K144" s="12">
        <f t="shared" si="1"/>
        <v>0</v>
      </c>
    </row>
    <row r="145" spans="1:11" x14ac:dyDescent="0.35">
      <c r="A145" s="21" t="s">
        <v>164</v>
      </c>
      <c r="B145" s="22"/>
      <c r="C145" s="22"/>
      <c r="D145" s="22"/>
      <c r="E145" s="22"/>
      <c r="F145" s="22"/>
      <c r="G145" s="22"/>
      <c r="H145" s="22"/>
      <c r="I145" s="22"/>
      <c r="J145" s="23"/>
      <c r="K145" s="17">
        <f>K144</f>
        <v>0</v>
      </c>
    </row>
    <row r="146" spans="1:11" x14ac:dyDescent="0.35">
      <c r="A146" s="21" t="s">
        <v>98</v>
      </c>
      <c r="B146" s="22"/>
      <c r="C146" s="22"/>
      <c r="D146" s="22"/>
      <c r="E146" s="22"/>
      <c r="F146" s="22"/>
      <c r="G146" s="22"/>
      <c r="H146" s="22"/>
      <c r="I146" s="22"/>
      <c r="J146" s="23"/>
      <c r="K146" s="17">
        <f>K147-K145</f>
        <v>0</v>
      </c>
    </row>
    <row r="147" spans="1:11" x14ac:dyDescent="0.35">
      <c r="A147" s="21" t="s">
        <v>165</v>
      </c>
      <c r="B147" s="22"/>
      <c r="C147" s="22"/>
      <c r="D147" s="22"/>
      <c r="E147" s="22"/>
      <c r="F147" s="22"/>
      <c r="G147" s="22"/>
      <c r="H147" s="22"/>
      <c r="I147" s="22"/>
      <c r="J147" s="23"/>
      <c r="K147" s="17">
        <f>K145*1.21</f>
        <v>0</v>
      </c>
    </row>
    <row r="148" spans="1:11" ht="29" x14ac:dyDescent="0.35">
      <c r="A148" s="10">
        <v>35</v>
      </c>
      <c r="B148" s="5" t="s">
        <v>64</v>
      </c>
      <c r="C148" s="5" t="s">
        <v>95</v>
      </c>
      <c r="D148" s="10"/>
      <c r="E148" s="10"/>
      <c r="F148" s="10" t="s">
        <v>11</v>
      </c>
      <c r="G148" s="10">
        <v>9000</v>
      </c>
      <c r="H148" s="11"/>
      <c r="I148" s="10">
        <v>21</v>
      </c>
      <c r="J148" s="10">
        <f t="shared" si="0"/>
        <v>0</v>
      </c>
      <c r="K148" s="12">
        <f t="shared" si="1"/>
        <v>0</v>
      </c>
    </row>
    <row r="149" spans="1:11" x14ac:dyDescent="0.35">
      <c r="A149" s="21" t="s">
        <v>166</v>
      </c>
      <c r="B149" s="22"/>
      <c r="C149" s="22"/>
      <c r="D149" s="22"/>
      <c r="E149" s="22"/>
      <c r="F149" s="22"/>
      <c r="G149" s="22"/>
      <c r="H149" s="22"/>
      <c r="I149" s="22"/>
      <c r="J149" s="23"/>
      <c r="K149" s="17">
        <f>K148</f>
        <v>0</v>
      </c>
    </row>
    <row r="150" spans="1:11" x14ac:dyDescent="0.35">
      <c r="A150" s="21" t="s">
        <v>98</v>
      </c>
      <c r="B150" s="22"/>
      <c r="C150" s="22"/>
      <c r="D150" s="22"/>
      <c r="E150" s="22"/>
      <c r="F150" s="22"/>
      <c r="G150" s="22"/>
      <c r="H150" s="22"/>
      <c r="I150" s="22"/>
      <c r="J150" s="23"/>
      <c r="K150" s="17">
        <f>K151-K149</f>
        <v>0</v>
      </c>
    </row>
    <row r="151" spans="1:11" x14ac:dyDescent="0.35">
      <c r="A151" s="21" t="s">
        <v>167</v>
      </c>
      <c r="B151" s="22"/>
      <c r="C151" s="22"/>
      <c r="D151" s="22"/>
      <c r="E151" s="22"/>
      <c r="F151" s="22"/>
      <c r="G151" s="22"/>
      <c r="H151" s="22"/>
      <c r="I151" s="22"/>
      <c r="J151" s="23"/>
      <c r="K151" s="17">
        <f>K149*1.21</f>
        <v>0</v>
      </c>
    </row>
    <row r="152" spans="1:11" ht="29" x14ac:dyDescent="0.35">
      <c r="A152" s="10">
        <v>36</v>
      </c>
      <c r="B152" s="5" t="s">
        <v>65</v>
      </c>
      <c r="C152" s="5" t="s">
        <v>66</v>
      </c>
      <c r="D152" s="10"/>
      <c r="E152" s="10"/>
      <c r="F152" s="10" t="s">
        <v>11</v>
      </c>
      <c r="G152" s="16">
        <v>4470</v>
      </c>
      <c r="H152" s="11"/>
      <c r="I152" s="10">
        <v>21</v>
      </c>
      <c r="J152" s="10">
        <f t="shared" si="0"/>
        <v>0</v>
      </c>
      <c r="K152" s="12">
        <f t="shared" si="1"/>
        <v>0</v>
      </c>
    </row>
    <row r="153" spans="1:11" x14ac:dyDescent="0.35">
      <c r="A153" s="21" t="s">
        <v>168</v>
      </c>
      <c r="B153" s="22"/>
      <c r="C153" s="22"/>
      <c r="D153" s="22"/>
      <c r="E153" s="22"/>
      <c r="F153" s="22"/>
      <c r="G153" s="22"/>
      <c r="H153" s="22"/>
      <c r="I153" s="22"/>
      <c r="J153" s="23"/>
      <c r="K153" s="17">
        <f>K152</f>
        <v>0</v>
      </c>
    </row>
    <row r="154" spans="1:11" x14ac:dyDescent="0.35">
      <c r="A154" s="21" t="s">
        <v>98</v>
      </c>
      <c r="B154" s="22"/>
      <c r="C154" s="22"/>
      <c r="D154" s="22"/>
      <c r="E154" s="22"/>
      <c r="F154" s="22"/>
      <c r="G154" s="22"/>
      <c r="H154" s="22"/>
      <c r="I154" s="22"/>
      <c r="J154" s="23"/>
      <c r="K154" s="17">
        <f>K155-K153</f>
        <v>0</v>
      </c>
    </row>
    <row r="155" spans="1:11" x14ac:dyDescent="0.35">
      <c r="A155" s="21" t="s">
        <v>169</v>
      </c>
      <c r="B155" s="22"/>
      <c r="C155" s="22"/>
      <c r="D155" s="22"/>
      <c r="E155" s="22"/>
      <c r="F155" s="22"/>
      <c r="G155" s="22"/>
      <c r="H155" s="22"/>
      <c r="I155" s="22"/>
      <c r="J155" s="23"/>
      <c r="K155" s="17">
        <f>K153*1.21</f>
        <v>0</v>
      </c>
    </row>
    <row r="156" spans="1:11" ht="29" x14ac:dyDescent="0.35">
      <c r="A156" s="10">
        <v>37</v>
      </c>
      <c r="B156" s="5" t="s">
        <v>67</v>
      </c>
      <c r="C156" s="5" t="s">
        <v>68</v>
      </c>
      <c r="D156" s="10"/>
      <c r="E156" s="10"/>
      <c r="F156" s="10" t="s">
        <v>11</v>
      </c>
      <c r="G156" s="10">
        <v>1000</v>
      </c>
      <c r="H156" s="11"/>
      <c r="I156" s="10">
        <v>21</v>
      </c>
      <c r="J156" s="10">
        <f t="shared" si="0"/>
        <v>0</v>
      </c>
      <c r="K156" s="12">
        <f t="shared" si="1"/>
        <v>0</v>
      </c>
    </row>
    <row r="157" spans="1:11" x14ac:dyDescent="0.35">
      <c r="A157" s="21" t="s">
        <v>170</v>
      </c>
      <c r="B157" s="22"/>
      <c r="C157" s="22"/>
      <c r="D157" s="22"/>
      <c r="E157" s="22"/>
      <c r="F157" s="22"/>
      <c r="G157" s="22"/>
      <c r="H157" s="22"/>
      <c r="I157" s="22"/>
      <c r="J157" s="23"/>
      <c r="K157" s="17">
        <f>K156</f>
        <v>0</v>
      </c>
    </row>
    <row r="158" spans="1:11" x14ac:dyDescent="0.35">
      <c r="A158" s="21" t="s">
        <v>98</v>
      </c>
      <c r="B158" s="22"/>
      <c r="C158" s="22"/>
      <c r="D158" s="22"/>
      <c r="E158" s="22"/>
      <c r="F158" s="22"/>
      <c r="G158" s="22"/>
      <c r="H158" s="22"/>
      <c r="I158" s="22"/>
      <c r="J158" s="23"/>
      <c r="K158" s="17">
        <f>K159-K157</f>
        <v>0</v>
      </c>
    </row>
    <row r="159" spans="1:11" x14ac:dyDescent="0.35">
      <c r="A159" s="21" t="s">
        <v>171</v>
      </c>
      <c r="B159" s="22"/>
      <c r="C159" s="22"/>
      <c r="D159" s="22"/>
      <c r="E159" s="22"/>
      <c r="F159" s="22"/>
      <c r="G159" s="22"/>
      <c r="H159" s="22"/>
      <c r="I159" s="22"/>
      <c r="J159" s="23"/>
      <c r="K159" s="17">
        <f>K157*1.21</f>
        <v>0</v>
      </c>
    </row>
    <row r="160" spans="1:11" ht="72.5" x14ac:dyDescent="0.35">
      <c r="A160" s="10">
        <v>38</v>
      </c>
      <c r="B160" s="5" t="s">
        <v>83</v>
      </c>
      <c r="C160" s="5" t="s">
        <v>84</v>
      </c>
      <c r="D160" s="10"/>
      <c r="E160" s="10"/>
      <c r="F160" s="10" t="s">
        <v>11</v>
      </c>
      <c r="G160" s="19">
        <v>5000</v>
      </c>
      <c r="H160" s="11"/>
      <c r="I160" s="10">
        <v>21</v>
      </c>
      <c r="J160" s="10">
        <f t="shared" si="0"/>
        <v>0</v>
      </c>
      <c r="K160" s="12">
        <f t="shared" si="1"/>
        <v>0</v>
      </c>
    </row>
    <row r="161" spans="1:11" x14ac:dyDescent="0.35">
      <c r="A161" s="21" t="s">
        <v>172</v>
      </c>
      <c r="B161" s="22"/>
      <c r="C161" s="22"/>
      <c r="D161" s="22"/>
      <c r="E161" s="22"/>
      <c r="F161" s="22"/>
      <c r="G161" s="22"/>
      <c r="H161" s="22"/>
      <c r="I161" s="22"/>
      <c r="J161" s="23"/>
      <c r="K161" s="17">
        <f>K160</f>
        <v>0</v>
      </c>
    </row>
    <row r="162" spans="1:11" x14ac:dyDescent="0.35">
      <c r="A162" s="21" t="s">
        <v>98</v>
      </c>
      <c r="B162" s="22"/>
      <c r="C162" s="22"/>
      <c r="D162" s="22"/>
      <c r="E162" s="22"/>
      <c r="F162" s="22"/>
      <c r="G162" s="22"/>
      <c r="H162" s="22"/>
      <c r="I162" s="22"/>
      <c r="J162" s="23"/>
      <c r="K162" s="17">
        <f>K163-K161</f>
        <v>0</v>
      </c>
    </row>
    <row r="163" spans="1:11" x14ac:dyDescent="0.35">
      <c r="A163" s="21" t="s">
        <v>173</v>
      </c>
      <c r="B163" s="22"/>
      <c r="C163" s="22"/>
      <c r="D163" s="22"/>
      <c r="E163" s="22"/>
      <c r="F163" s="22"/>
      <c r="G163" s="22"/>
      <c r="H163" s="22"/>
      <c r="I163" s="22"/>
      <c r="J163" s="23"/>
      <c r="K163" s="17">
        <f>K161*1.21</f>
        <v>0</v>
      </c>
    </row>
    <row r="164" spans="1:11" ht="29" x14ac:dyDescent="0.35">
      <c r="A164" s="10">
        <v>39</v>
      </c>
      <c r="B164" s="5" t="s">
        <v>69</v>
      </c>
      <c r="C164" s="5" t="s">
        <v>178</v>
      </c>
      <c r="D164" s="10"/>
      <c r="E164" s="10"/>
      <c r="F164" s="10" t="s">
        <v>11</v>
      </c>
      <c r="G164" s="10">
        <v>500</v>
      </c>
      <c r="H164" s="11"/>
      <c r="I164" s="10">
        <v>21</v>
      </c>
      <c r="J164" s="10">
        <f t="shared" si="0"/>
        <v>0</v>
      </c>
      <c r="K164" s="12">
        <f t="shared" si="1"/>
        <v>0</v>
      </c>
    </row>
    <row r="165" spans="1:11" x14ac:dyDescent="0.35">
      <c r="A165" s="21" t="s">
        <v>174</v>
      </c>
      <c r="B165" s="22"/>
      <c r="C165" s="22"/>
      <c r="D165" s="22"/>
      <c r="E165" s="22"/>
      <c r="F165" s="22"/>
      <c r="G165" s="22"/>
      <c r="H165" s="22"/>
      <c r="I165" s="22"/>
      <c r="J165" s="23"/>
      <c r="K165" s="17">
        <f>K164</f>
        <v>0</v>
      </c>
    </row>
    <row r="166" spans="1:11" x14ac:dyDescent="0.35">
      <c r="A166" s="21" t="s">
        <v>98</v>
      </c>
      <c r="B166" s="22"/>
      <c r="C166" s="22"/>
      <c r="D166" s="22"/>
      <c r="E166" s="22"/>
      <c r="F166" s="22"/>
      <c r="G166" s="22"/>
      <c r="H166" s="22"/>
      <c r="I166" s="22"/>
      <c r="J166" s="23"/>
      <c r="K166" s="17">
        <f>K167-K165</f>
        <v>0</v>
      </c>
    </row>
    <row r="167" spans="1:11" x14ac:dyDescent="0.35">
      <c r="A167" s="21" t="s">
        <v>175</v>
      </c>
      <c r="B167" s="22"/>
      <c r="C167" s="22"/>
      <c r="D167" s="22"/>
      <c r="E167" s="22"/>
      <c r="F167" s="22"/>
      <c r="G167" s="22"/>
      <c r="H167" s="22"/>
      <c r="I167" s="22"/>
      <c r="J167" s="23"/>
      <c r="K167" s="17">
        <f>K165*1.21</f>
        <v>0</v>
      </c>
    </row>
    <row r="168" spans="1:11" ht="87" x14ac:dyDescent="0.35">
      <c r="A168" s="10">
        <v>40</v>
      </c>
      <c r="B168" s="5" t="s">
        <v>70</v>
      </c>
      <c r="C168" s="5" t="s">
        <v>71</v>
      </c>
      <c r="D168" s="10"/>
      <c r="E168" s="10"/>
      <c r="F168" s="10" t="s">
        <v>11</v>
      </c>
      <c r="G168" s="10">
        <v>2000</v>
      </c>
      <c r="H168" s="11"/>
      <c r="I168" s="10">
        <v>21</v>
      </c>
      <c r="J168" s="10">
        <f t="shared" si="0"/>
        <v>0</v>
      </c>
      <c r="K168" s="12">
        <f t="shared" si="1"/>
        <v>0</v>
      </c>
    </row>
    <row r="169" spans="1:11" x14ac:dyDescent="0.35">
      <c r="A169" s="21" t="s">
        <v>176</v>
      </c>
      <c r="B169" s="22"/>
      <c r="C169" s="22"/>
      <c r="D169" s="22"/>
      <c r="E169" s="22"/>
      <c r="F169" s="22"/>
      <c r="G169" s="22"/>
      <c r="H169" s="22"/>
      <c r="I169" s="22"/>
      <c r="J169" s="23"/>
      <c r="K169" s="17">
        <f>K168</f>
        <v>0</v>
      </c>
    </row>
    <row r="170" spans="1:11" x14ac:dyDescent="0.35">
      <c r="A170" s="21" t="s">
        <v>98</v>
      </c>
      <c r="B170" s="22"/>
      <c r="C170" s="22"/>
      <c r="D170" s="22"/>
      <c r="E170" s="22"/>
      <c r="F170" s="22"/>
      <c r="G170" s="22"/>
      <c r="H170" s="22"/>
      <c r="I170" s="22"/>
      <c r="J170" s="23"/>
      <c r="K170" s="17">
        <f>K171-K169</f>
        <v>0</v>
      </c>
    </row>
    <row r="171" spans="1:11" x14ac:dyDescent="0.35">
      <c r="A171" s="21" t="s">
        <v>177</v>
      </c>
      <c r="B171" s="22"/>
      <c r="C171" s="22"/>
      <c r="D171" s="22"/>
      <c r="E171" s="22"/>
      <c r="F171" s="22"/>
      <c r="G171" s="22"/>
      <c r="H171" s="22"/>
      <c r="I171" s="22"/>
      <c r="J171" s="23"/>
      <c r="K171" s="17">
        <f>K169*1.21</f>
        <v>0</v>
      </c>
    </row>
  </sheetData>
  <mergeCells count="126">
    <mergeCell ref="A15:J15"/>
    <mergeCell ref="A13:J13"/>
    <mergeCell ref="A14:J14"/>
    <mergeCell ref="A17:J17"/>
    <mergeCell ref="A18:J18"/>
    <mergeCell ref="A9:K9"/>
    <mergeCell ref="A8:K8"/>
    <mergeCell ref="A3:K3"/>
    <mergeCell ref="A4:K4"/>
    <mergeCell ref="A6:K6"/>
    <mergeCell ref="A7:K7"/>
    <mergeCell ref="A26:J26"/>
    <mergeCell ref="A27:J27"/>
    <mergeCell ref="A29:J29"/>
    <mergeCell ref="A30:J30"/>
    <mergeCell ref="A31:J31"/>
    <mergeCell ref="A19:J19"/>
    <mergeCell ref="A21:J21"/>
    <mergeCell ref="A22:J22"/>
    <mergeCell ref="A23:J23"/>
    <mergeCell ref="A25:J25"/>
    <mergeCell ref="A39:J39"/>
    <mergeCell ref="A41:J41"/>
    <mergeCell ref="A42:J42"/>
    <mergeCell ref="A43:J43"/>
    <mergeCell ref="A45:J45"/>
    <mergeCell ref="A33:J33"/>
    <mergeCell ref="A34:J34"/>
    <mergeCell ref="A35:J35"/>
    <mergeCell ref="A37:J37"/>
    <mergeCell ref="A38:J38"/>
    <mergeCell ref="A53:J53"/>
    <mergeCell ref="A54:J54"/>
    <mergeCell ref="A55:J55"/>
    <mergeCell ref="A57:J57"/>
    <mergeCell ref="A58:J58"/>
    <mergeCell ref="A46:J46"/>
    <mergeCell ref="A47:J47"/>
    <mergeCell ref="A49:J49"/>
    <mergeCell ref="A50:J50"/>
    <mergeCell ref="A51:J51"/>
    <mergeCell ref="A66:J66"/>
    <mergeCell ref="A67:J67"/>
    <mergeCell ref="A69:J69"/>
    <mergeCell ref="A70:J70"/>
    <mergeCell ref="A71:J71"/>
    <mergeCell ref="A59:J59"/>
    <mergeCell ref="A61:J61"/>
    <mergeCell ref="A62:J62"/>
    <mergeCell ref="A63:J63"/>
    <mergeCell ref="A65:J65"/>
    <mergeCell ref="A79:J79"/>
    <mergeCell ref="A81:J81"/>
    <mergeCell ref="A82:J82"/>
    <mergeCell ref="A83:J83"/>
    <mergeCell ref="A85:J85"/>
    <mergeCell ref="A73:J73"/>
    <mergeCell ref="A74:J74"/>
    <mergeCell ref="A75:J75"/>
    <mergeCell ref="A77:J77"/>
    <mergeCell ref="A78:J78"/>
    <mergeCell ref="A93:J93"/>
    <mergeCell ref="A94:J94"/>
    <mergeCell ref="A95:J95"/>
    <mergeCell ref="A97:J97"/>
    <mergeCell ref="A98:J98"/>
    <mergeCell ref="A86:J86"/>
    <mergeCell ref="A87:J87"/>
    <mergeCell ref="A89:J89"/>
    <mergeCell ref="A90:J90"/>
    <mergeCell ref="A91:J91"/>
    <mergeCell ref="A106:J106"/>
    <mergeCell ref="A107:J107"/>
    <mergeCell ref="A109:J109"/>
    <mergeCell ref="A110:J110"/>
    <mergeCell ref="A111:J111"/>
    <mergeCell ref="A99:J99"/>
    <mergeCell ref="A101:J101"/>
    <mergeCell ref="A102:J102"/>
    <mergeCell ref="A103:J103"/>
    <mergeCell ref="A105:J105"/>
    <mergeCell ref="A125:J125"/>
    <mergeCell ref="A119:J119"/>
    <mergeCell ref="A121:J121"/>
    <mergeCell ref="A122:J122"/>
    <mergeCell ref="A123:J123"/>
    <mergeCell ref="A129:J129"/>
    <mergeCell ref="A113:J113"/>
    <mergeCell ref="A114:J114"/>
    <mergeCell ref="A115:J115"/>
    <mergeCell ref="A117:J117"/>
    <mergeCell ref="A118:J118"/>
    <mergeCell ref="A133:J133"/>
    <mergeCell ref="A134:J134"/>
    <mergeCell ref="A137:J137"/>
    <mergeCell ref="A138:J138"/>
    <mergeCell ref="A139:J139"/>
    <mergeCell ref="A130:J130"/>
    <mergeCell ref="A131:J131"/>
    <mergeCell ref="A126:J126"/>
    <mergeCell ref="A127:J127"/>
    <mergeCell ref="A153:J153"/>
    <mergeCell ref="A154:J154"/>
    <mergeCell ref="A155:J155"/>
    <mergeCell ref="A157:J157"/>
    <mergeCell ref="A158:J158"/>
    <mergeCell ref="A147:J147"/>
    <mergeCell ref="A135:J135"/>
    <mergeCell ref="A149:J149"/>
    <mergeCell ref="A150:J150"/>
    <mergeCell ref="A151:J151"/>
    <mergeCell ref="A141:J141"/>
    <mergeCell ref="A142:J142"/>
    <mergeCell ref="A143:J143"/>
    <mergeCell ref="A145:J145"/>
    <mergeCell ref="A146:J146"/>
    <mergeCell ref="A166:J166"/>
    <mergeCell ref="A167:J167"/>
    <mergeCell ref="A171:J171"/>
    <mergeCell ref="A170:J170"/>
    <mergeCell ref="A169:J169"/>
    <mergeCell ref="A159:J159"/>
    <mergeCell ref="A161:J161"/>
    <mergeCell ref="A162:J162"/>
    <mergeCell ref="A163:J163"/>
    <mergeCell ref="A165:J165"/>
  </mergeCells>
  <pageMargins left="0.11811023622047245" right="0.11811023622047245" top="0.74803149606299213" bottom="0.15748031496062992" header="0.31496062992125984" footer="0.31496062992125984"/>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Rūta Neironienė</dc:creator>
  <cp:lastModifiedBy>Inga Zaksaitė</cp:lastModifiedBy>
  <cp:lastPrinted>2025-12-19T11:48:52Z</cp:lastPrinted>
  <dcterms:created xsi:type="dcterms:W3CDTF">2025-11-26T08:52:39Z</dcterms:created>
  <dcterms:modified xsi:type="dcterms:W3CDTF">2025-12-22T05:54:48Z</dcterms:modified>
</cp:coreProperties>
</file>